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Grid Operation Department\Tender_GoD-2078-079-14\Re-Bid Related\Re-Bid Related_05.03.2023\Vol III\Volume III_01\"/>
    </mc:Choice>
  </mc:AlternateContent>
  <bookViews>
    <workbookView xWindow="0" yWindow="0" windowWidth="12240" windowHeight="7455"/>
  </bookViews>
  <sheets>
    <sheet name="PREAMBLE" sheetId="19" r:id="rId1"/>
    <sheet name="SC-1" sheetId="2" r:id="rId2"/>
    <sheet name="SC-2" sheetId="18" r:id="rId3"/>
    <sheet name="SC-3" sheetId="3" r:id="rId4"/>
    <sheet name="SC-4A" sheetId="9" r:id="rId5"/>
    <sheet name="SC-4B" sheetId="16" r:id="rId6"/>
    <sheet name="SC-5" sheetId="8" r:id="rId7"/>
    <sheet name="SC-6" sheetId="7" r:id="rId8"/>
  </sheets>
  <externalReferences>
    <externalReference r:id="rId9"/>
  </externalReferences>
  <definedNames>
    <definedName name="_Toc106000132" localSheetId="0">PREAMBLE!$A$1</definedName>
    <definedName name="_xlnm.Print_Area" localSheetId="1">'SC-1'!$A$1:$I$50</definedName>
    <definedName name="_xlnm.Print_Area" localSheetId="2">'SC-2'!$A$1:$J$38</definedName>
    <definedName name="_xlnm.Print_Area" localSheetId="3">'SC-3'!$A$1:$G$14</definedName>
    <definedName name="_xlnm.Print_Area" localSheetId="4">'SC-4A'!$A$1:$G$29</definedName>
    <definedName name="_xlnm.Print_Area" localSheetId="5">'SC-4B'!$A$1:$G$26</definedName>
    <definedName name="_xlnm.Print_Area" localSheetId="6">'SC-5'!$A$1:$E$22</definedName>
    <definedName name="_xlnm.Print_Titles" localSheetId="1">'SC-1'!$1:$9</definedName>
    <definedName name="_xlnm.Print_Titles" localSheetId="2">'SC-2'!$13:$15</definedName>
    <definedName name="_xlnm.Print_Titles" localSheetId="3">'SC-3'!$8:$10</definedName>
    <definedName name="_xlnm.Print_Titles" localSheetId="4">'SC-4A'!$1:$10</definedName>
    <definedName name="_xlnm.Print_Titles" localSheetId="5">'SC-4B'!$1:$10</definedName>
    <definedName name="_xlnm.Print_Titles" localSheetId="7">'SC-6'!$7:$9</definedName>
    <definedName name="w" localSheetId="2">[1]sch4A!#REF!</definedName>
    <definedName name="w" localSheetId="4">[1]sch4A!#REF!</definedName>
    <definedName name="w" localSheetId="5">[1]sch4A!#REF!</definedName>
    <definedName name="w">[1]sch4A!#REF!</definedName>
    <definedName name="百分比" localSheetId="2">[1]sch1!#REF!</definedName>
    <definedName name="百分比" localSheetId="4">[1]sch1!#REF!</definedName>
    <definedName name="百分比" localSheetId="5">[1]sch1!#REF!</definedName>
    <definedName name="百分比">[1]sch1!#REF!</definedName>
    <definedName name="系数" localSheetId="2">[1]sch1!#REF!</definedName>
    <definedName name="系数" localSheetId="4">[1]sch1!#REF!</definedName>
    <definedName name="系数" localSheetId="5">[1]sch1!#REF!</definedName>
    <definedName name="系数">[1]sch1!#REF!</definedName>
    <definedName name="调整" localSheetId="2">[1]sch4A!#REF!</definedName>
    <definedName name="调整" localSheetId="4">[1]sch4A!#REF!</definedName>
    <definedName name="调整" localSheetId="5">[1]sch4A!#REF!</definedName>
    <definedName name="调整">[1]sch4A!#REF!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 i="2" l="1"/>
  <c r="A1" i="7" l="1"/>
  <c r="A5" i="16"/>
  <c r="A6" i="8" s="1"/>
  <c r="A5" i="7" s="1"/>
  <c r="A3" i="16"/>
  <c r="A5" i="9"/>
  <c r="A3" i="9"/>
  <c r="A5" i="3" l="1"/>
  <c r="A3" i="3"/>
  <c r="A5" i="18"/>
  <c r="A3" i="18"/>
  <c r="F13" i="16" l="1"/>
  <c r="F15" i="16"/>
  <c r="F17" i="16"/>
  <c r="F14" i="16"/>
  <c r="F18" i="16"/>
  <c r="F21" i="16"/>
  <c r="F22" i="16"/>
  <c r="A1" i="16"/>
  <c r="A3" i="8"/>
  <c r="A3" i="7" s="1"/>
  <c r="A2" i="8"/>
  <c r="A2" i="7" s="1"/>
  <c r="F23" i="16" l="1"/>
</calcChain>
</file>

<file path=xl/sharedStrings.xml><?xml version="1.0" encoding="utf-8"?>
<sst xmlns="http://schemas.openxmlformats.org/spreadsheetml/2006/main" count="295" uniqueCount="164">
  <si>
    <t>Nepal Electricity Authority</t>
  </si>
  <si>
    <t>Transmission Directorate</t>
  </si>
  <si>
    <t>Item No.</t>
  </si>
  <si>
    <t>Description</t>
  </si>
  <si>
    <t>Remarks</t>
  </si>
  <si>
    <t>Quantity</t>
  </si>
  <si>
    <t>Unit</t>
  </si>
  <si>
    <t>(1)</t>
  </si>
  <si>
    <t>(2)</t>
  </si>
  <si>
    <t>(3)</t>
  </si>
  <si>
    <t>(4)</t>
  </si>
  <si>
    <t>(5)</t>
  </si>
  <si>
    <t>(7)</t>
  </si>
  <si>
    <t>A</t>
  </si>
  <si>
    <t>Nos</t>
  </si>
  <si>
    <t>B</t>
  </si>
  <si>
    <t>C</t>
  </si>
  <si>
    <t>Price Schedule No 3: Design Services</t>
  </si>
  <si>
    <t xml:space="preserve">Item </t>
  </si>
  <si>
    <t>Qty.</t>
  </si>
  <si>
    <t>Local Currency Portion</t>
  </si>
  <si>
    <t>Foreign Currency Portion (optional)</t>
  </si>
  <si>
    <t>LocalCurrency Portion</t>
  </si>
  <si>
    <t>Foreign currency Portion(optional)</t>
  </si>
  <si>
    <t xml:space="preserve">(6)=(4)x(3) </t>
  </si>
  <si>
    <t>(7)=(5)x(3)</t>
  </si>
  <si>
    <t xml:space="preserve"> </t>
  </si>
  <si>
    <t>The scope of the Contract covers the detail design as well. The price of the detail design is deemed to have been covered in the prices of the other schedules</t>
  </si>
  <si>
    <t xml:space="preserve">TOTAL </t>
  </si>
  <si>
    <t>Unit Rate(NPR)</t>
  </si>
  <si>
    <t>Total Amount (NPR)</t>
  </si>
  <si>
    <t>Currency</t>
  </si>
  <si>
    <t>(6)</t>
  </si>
  <si>
    <t>Schedule No.6. Recommended Spare Parts</t>
  </si>
  <si>
    <t>CIF or CIP 
(Foreign Parts)</t>
  </si>
  <si>
    <t>EXW 
(Local Parts)</t>
  </si>
  <si>
    <t>Price Schedule No. 5. Grand Summary ( Schedule Nos. 1 to 4)</t>
  </si>
  <si>
    <t>S.N.</t>
  </si>
  <si>
    <t>Total Price Schedule No. 3. Design Services</t>
  </si>
  <si>
    <t xml:space="preserve"> Part - B:</t>
  </si>
  <si>
    <t>Total of Price Schedule no.4: Installation and Other Services</t>
  </si>
  <si>
    <t xml:space="preserve"> Part -A: </t>
  </si>
  <si>
    <t>Civil Works</t>
  </si>
  <si>
    <t>Not Applicable</t>
  </si>
  <si>
    <t>Grand Total of Schedule 4B</t>
  </si>
  <si>
    <t>Civil Works (Excluding Taxes)</t>
  </si>
  <si>
    <t>Grand Total</t>
  </si>
  <si>
    <t>(Schedules of Rates and Prices)</t>
  </si>
  <si>
    <t>(6)=(3)x(5)</t>
  </si>
  <si>
    <t>Sub Total of Schedule No 4</t>
  </si>
  <si>
    <t>Country of Origin</t>
  </si>
  <si>
    <t>Price Schedules</t>
  </si>
  <si>
    <t>PREAMBLE</t>
  </si>
  <si>
    <t>The Price Schedules are divided into separate Schedules as follows:</t>
  </si>
  <si>
    <t>Schedule No. 1:</t>
  </si>
  <si>
    <t>Plant and Mandatory Spare Parts Supplied from Abroad</t>
  </si>
  <si>
    <t>Schedule No. 2:</t>
  </si>
  <si>
    <t>Plant and Mandatory Spare Parts Supplied from within the Employer’s Country</t>
  </si>
  <si>
    <t>Schedule No. 3:</t>
  </si>
  <si>
    <t>Schedule No. 4:</t>
  </si>
  <si>
    <t>Installation and Other Services</t>
  </si>
  <si>
    <t>Schedule No. 5:</t>
  </si>
  <si>
    <t>Grand Summary</t>
  </si>
  <si>
    <t>Schedule No. 6:</t>
  </si>
  <si>
    <t>Recommended Spare Parts</t>
  </si>
  <si>
    <t>The Schedules do not generally give a full description of the plant to be supplied and the services to be performed under each item. Bidders shall be deemed to have read the Employer’s Requirements and other sections of the Bidding Document and reviewed the Drawings to ascertain the full scope of the requirements included in each item prior to filling in the rates and prices. The entered rates and prices shall be deemed to cover the full scope as aforesaid, including overheads and profit.</t>
  </si>
  <si>
    <t>If Bidders are unclear or uncertain as to the scope of any item, they shall seek clarification in accordance with ITB 7 prior to submitting their bid.</t>
  </si>
  <si>
    <t>When requested by the Employer for the purposes of making payments or part payments, valuing variations or evaluating claims, or for such other purposes as the Employer may reasonably require, the Contractor shall provide the Employer with a breakdown of any composite or lump sum items included in the Schedules.</t>
  </si>
  <si>
    <t>A. General</t>
  </si>
  <si>
    <t>B. Pricing</t>
  </si>
  <si>
    <t xml:space="preserve">Bid prices shall be quoted in the manner indicated and in the currencies specified in the Instructions to Bidders in the Bidding Document. 
For each item, Bidders shall complete each appropriate column in the respective Schedules, giving the price breakdown as indicated in the Schedules.
Prices given in the Schedules against each item shall be for the scope covered by that item as detailed in Section 6 (Employer’s Requirements) or elsewhere in the Bidding Document. </t>
  </si>
  <si>
    <t xml:space="preserve">Price Schedule 1. Plant, and Mandatory Spares Parts supplied from abroad </t>
  </si>
  <si>
    <t>Total Price Schedule No. 2. Plant, and Mandatory Spares Parts supplied from within the Employer's country</t>
  </si>
  <si>
    <t xml:space="preserve">Total Price Schedule No. 1. Plant, and Mandatory Spares Parts supplied from abroad </t>
  </si>
  <si>
    <t>Signature of Bidder ____________________</t>
  </si>
  <si>
    <t>Name of Bidder _________________________</t>
  </si>
  <si>
    <t>Note</t>
  </si>
  <si>
    <t>Price Schedule 2. Plant, and Mandatory Spares Parts supplied  Within Employer's Country</t>
  </si>
  <si>
    <t xml:space="preserve">Bidders are instructed to quote the price schedule no. 1 (Plant, and Mandatory Spares Parts supplied from abroad) either in foreign currency (USD) or Nepalese Rupees (NRs.) and rest price schedule Price Schedule 2 (Plant, and Mandatory Spares Parts supplied Within Employer's Country) and Price Schedule No 4 (Installation Services) entirely in Nepalese Rupees (NRs). </t>
  </si>
  <si>
    <t xml:space="preserve">The units and rates in figures entered into the Price Schedules should be type written or if written by hand, must be in print form. Price Schedules not presented accordingly may be considered nonresponsive. Any alterations necessary due to errors, etc., shall be initialed by the Bidder. 
As specified in the Bid Data Sheet and Special Conditions of Contract, prices shall be fixed and firm for the duration of the Contract, or prices shall be subject to adjustment in accordance with the corresponding Appendix (Price Adjustment) to the Contract Agreement. </t>
  </si>
  <si>
    <t xml:space="preserve">Nepalese Rupees (NRs.) </t>
  </si>
  <si>
    <t>Unit Rate</t>
  </si>
  <si>
    <t>Total Amount</t>
  </si>
  <si>
    <t xml:space="preserve">Foreign Currency (USD) </t>
  </si>
  <si>
    <t>Design Services (Not Applicable)</t>
  </si>
  <si>
    <t xml:space="preserve">The prices shall be quoted either in the currency of Nepalese Rupees (NRs.) or foreign currency (USD) only as per ITB 19.1 of the BDS. </t>
  </si>
  <si>
    <t>Main Items</t>
  </si>
  <si>
    <t>Electrical Part</t>
  </si>
  <si>
    <t xml:space="preserve"> Miscelleneous Materials</t>
  </si>
  <si>
    <t>Grounding System</t>
  </si>
  <si>
    <t>Sub Total (1)</t>
  </si>
  <si>
    <t>Sub Total (2)</t>
  </si>
  <si>
    <t>Sub Total (3)</t>
  </si>
  <si>
    <t>Total of Electrical Part (A)</t>
  </si>
  <si>
    <t>Civil Part</t>
  </si>
  <si>
    <t>Sub Total (4)</t>
  </si>
  <si>
    <t>Total of Civil Part (B)</t>
  </si>
  <si>
    <t>Spare Part</t>
  </si>
  <si>
    <t>Dial Type Thermometer (OTI, WTI 1each)</t>
  </si>
  <si>
    <t>Oil Level Gauge</t>
  </si>
  <si>
    <t>All Types of Fuses (100% of used)</t>
  </si>
  <si>
    <t>Complete Set of Gaskets</t>
  </si>
  <si>
    <t>Complete set of Pressure Relief Device</t>
  </si>
  <si>
    <t>One BCT of each type</t>
  </si>
  <si>
    <t>Cooler Control Contactors</t>
  </si>
  <si>
    <t>OLTC Motor Contactor</t>
  </si>
  <si>
    <t>Complete set of Bucholz Relay</t>
  </si>
  <si>
    <t>Sub Total of (5)</t>
  </si>
  <si>
    <t xml:space="preserve">Total of Spare Part (C) </t>
  </si>
  <si>
    <t>1. If a Bidder wishes to Supply some item(s) listed in Price Schedule no. 1 from manufacturing plant in Nepal, then such item(s) and price of such item(s)</t>
  </si>
  <si>
    <t xml:space="preserve"> shall be quoted in this Price Schedule no. 2 only. Columns against such item(s) shall be left blank in Price Schedule no. 1.</t>
  </si>
  <si>
    <t>2. Item No. in the following table shall match those in Price Schedule no. 1</t>
  </si>
  <si>
    <r>
      <t>Unit Price</t>
    </r>
    <r>
      <rPr>
        <b/>
        <vertAlign val="superscript"/>
        <sz val="11.5"/>
        <rFont val="Times New Roman"/>
        <family val="1"/>
      </rPr>
      <t>#</t>
    </r>
  </si>
  <si>
    <r>
      <t>Total Price</t>
    </r>
    <r>
      <rPr>
        <b/>
        <vertAlign val="superscript"/>
        <sz val="11.5"/>
        <rFont val="Times New Roman"/>
        <family val="1"/>
      </rPr>
      <t xml:space="preserve"># </t>
    </r>
  </si>
  <si>
    <t>Grand Total of Schedule 1</t>
  </si>
  <si>
    <t>Grand Total of Schedule 2</t>
  </si>
  <si>
    <t>Steel Structure &amp; Rail</t>
  </si>
  <si>
    <r>
      <t xml:space="preserve">Reinforced Cement Concrete Foundation for Steel Structures </t>
    </r>
    <r>
      <rPr>
        <sz val="11"/>
        <rFont val="Times New Roman"/>
        <family val="1"/>
      </rPr>
      <t>complete excavation, backfilling, forms, concrete works and reinforcement bars</t>
    </r>
  </si>
  <si>
    <t>Dismantling Works</t>
  </si>
  <si>
    <t>Cu.m.</t>
  </si>
  <si>
    <t>11 kV, 630 sq. mm single core XLPE Copper Power Cable including terminal Joints for both end with all accessories complete for 11 kV Side (2 Cable per phase)</t>
  </si>
  <si>
    <t>33kV Phase Bushing, 11kV Bushing &amp; Neutral Bushing (1 each)</t>
  </si>
  <si>
    <t>Indicating lamps (100% of used), Lot</t>
  </si>
  <si>
    <t>Sets</t>
  </si>
  <si>
    <t>Lots</t>
  </si>
  <si>
    <t>Dismantling and Removal of 33/11 kV 16.6 MVA Transformer and its accessaries to safe location within Substation compound</t>
  </si>
  <si>
    <t>Set</t>
  </si>
  <si>
    <t>Lot</t>
  </si>
  <si>
    <t>Metre</t>
  </si>
  <si>
    <t>600 V Control Cable and Power cable required to complete the scope of work as specified</t>
  </si>
  <si>
    <t>Earthing of Transformer, Equipment with Buried Copper strips/Conductors with Risers, Electrode grounding materials and accessories to complete the specified scope of works, complete, Lot.</t>
  </si>
  <si>
    <t>Cable Support Structure for XLPE Cable in Transformer</t>
  </si>
  <si>
    <t>Spare Parts for 33/11kV, 24MVA Power Transformer</t>
  </si>
  <si>
    <t>Cable Support Structure for XLPE cable in Transformer</t>
  </si>
  <si>
    <t>Modification of Foundation for Transformer with Rail for the load of 2*24MVA Power Transformer</t>
  </si>
  <si>
    <t xml:space="preserve">Dismantling &amp; Removal of Existing 33kV C.T </t>
  </si>
  <si>
    <t>11kV Current Transformer with all accessories, as specified</t>
  </si>
  <si>
    <t>Conductors of suitable size with connector / accessories to complete the scope of work</t>
  </si>
  <si>
    <t xml:space="preserve">Dismantling &amp; Removal of Existing 11kV C.T </t>
  </si>
  <si>
    <t>33kV Current Transformer with all accessories, as specified.</t>
  </si>
  <si>
    <t>Tender No. Re-GOD/2078/079-14; Package 9 : Butwal Substation</t>
  </si>
  <si>
    <t>Steel structure 
for post, beam and equipment supporting frame complete with bolts, nuts and all accessories:</t>
  </si>
  <si>
    <t>33/11kV, 24 MVA Power Transformer with OLTC, RTCC Facility, LA Mounted on LV  &amp; HV side and Bushing CT Complete, insulating oil for first filling including extra to account for spillage, sampling etc. with all accessories as specified</t>
  </si>
  <si>
    <r>
      <t>Unit Price</t>
    </r>
    <r>
      <rPr>
        <b/>
        <vertAlign val="superscript"/>
        <sz val="12"/>
        <rFont val="Times New Roman"/>
        <family val="1"/>
      </rPr>
      <t>#</t>
    </r>
  </si>
  <si>
    <r>
      <t>Total Price</t>
    </r>
    <r>
      <rPr>
        <b/>
        <vertAlign val="superscript"/>
        <sz val="12"/>
        <rFont val="Times New Roman"/>
        <family val="1"/>
      </rPr>
      <t xml:space="preserve"># </t>
    </r>
  </si>
  <si>
    <t>Procurement of Supply, Installation, Testing and Commissioning of Power Transformers at Various Substations</t>
  </si>
  <si>
    <t>CIP Project site including insurance, clearing, forwarding and transportation to site (Excluding Taxes and Duties applicable in Nepal)</t>
  </si>
  <si>
    <t>3. Column 5 Price shall include all customs duties and sales and other taxes already paid or payable on the components and raw materials used in the manufacturer or assembly of the item or the customs.</t>
  </si>
  <si>
    <t>LC: Local Currency (all price in Local Currency)</t>
  </si>
  <si>
    <t>Ex-Factory Price (Excluding VAT) in LC</t>
  </si>
  <si>
    <t>Inland Transportation to Site in LC</t>
  </si>
  <si>
    <t>Total Amount (Excluding Taxes) in LC</t>
  </si>
  <si>
    <t>Amount</t>
  </si>
  <si>
    <t>(8)=(3)x(7)</t>
  </si>
  <si>
    <t>(9)=(6)+(8)</t>
  </si>
  <si>
    <t>(10)</t>
  </si>
  <si>
    <t xml:space="preserve">Part - A: Installation, Testing &amp; Commissioning Charges </t>
  </si>
  <si>
    <t>Installation, Testing and Commissioning (Excluding Taxes)</t>
  </si>
  <si>
    <t>Grand Total of Schedule 4A</t>
  </si>
  <si>
    <t>Part - B:  Civil Works</t>
  </si>
  <si>
    <t>Installation, Testing and Commissioning Charges</t>
  </si>
  <si>
    <t>Price Schedule No 4. Installation and other Services</t>
  </si>
  <si>
    <t>Price Schedule No 4. Installation and other  Services</t>
  </si>
  <si>
    <t>Schedule No. 4. Installation  and other Services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</si>
</sst>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0.0"/>
    <numFmt numFmtId="165" formatCode="0_)"/>
    <numFmt numFmtId="166" formatCode="_(* #,##0.00_);_(* \(#,##0.00\);_(* &quot;&quot;??_);_(@_)"/>
  </numFmts>
  <fonts count="25" x14ac:knownFonts="1">
    <font>
      <sz val="11"/>
      <color theme="1"/>
      <name val="Calibri"/>
      <family val="2"/>
      <scheme val="minor"/>
    </font>
    <font>
      <sz val="11"/>
      <color theme="1"/>
      <name val="Calibri"/>
      <family val="2"/>
      <scheme val="minor"/>
    </font>
    <font>
      <b/>
      <sz val="11"/>
      <color theme="3"/>
      <name val="Calibri"/>
      <family val="2"/>
      <scheme val="minor"/>
    </font>
    <font>
      <sz val="11"/>
      <color rgb="FF000000"/>
      <name val="Calibri"/>
      <family val="2"/>
      <charset val="204"/>
    </font>
    <font>
      <sz val="10"/>
      <name val="Arial"/>
      <family val="2"/>
    </font>
    <font>
      <sz val="10"/>
      <name val="Arial"/>
      <family val="2"/>
    </font>
    <font>
      <b/>
      <sz val="14"/>
      <name val="Times New Roman"/>
      <family val="1"/>
    </font>
    <font>
      <b/>
      <sz val="12"/>
      <name val="Times New Roman"/>
      <family val="1"/>
    </font>
    <font>
      <b/>
      <sz val="11"/>
      <name val="Times New Roman"/>
      <family val="1"/>
    </font>
    <font>
      <sz val="11"/>
      <name val="Times New Roman"/>
      <family val="1"/>
    </font>
    <font>
      <b/>
      <i/>
      <sz val="11"/>
      <name val="Times New Roman"/>
      <family val="1"/>
    </font>
    <font>
      <sz val="10"/>
      <name val="Times New Roman"/>
      <family val="1"/>
    </font>
    <font>
      <b/>
      <sz val="11.5"/>
      <name val="Times New Roman"/>
      <family val="1"/>
    </font>
    <font>
      <sz val="11.5"/>
      <name val="Times New Roman"/>
      <family val="1"/>
    </font>
    <font>
      <b/>
      <vertAlign val="superscript"/>
      <sz val="11.5"/>
      <name val="Times New Roman"/>
      <family val="1"/>
    </font>
    <font>
      <b/>
      <sz val="20"/>
      <name val="Times New Roman"/>
      <family val="1"/>
    </font>
    <font>
      <sz val="12"/>
      <name val="Times New Roman"/>
      <family val="1"/>
    </font>
    <font>
      <sz val="12"/>
      <name val="Helv"/>
    </font>
    <font>
      <b/>
      <sz val="16"/>
      <name val="Times New Roman"/>
      <family val="1"/>
    </font>
    <font>
      <u/>
      <sz val="11"/>
      <name val="Times New Roman"/>
      <family val="1"/>
    </font>
    <font>
      <vertAlign val="superscript"/>
      <sz val="11"/>
      <name val="Times New Roman"/>
      <family val="1"/>
    </font>
    <font>
      <i/>
      <sz val="11"/>
      <name val="Times New Roman"/>
      <family val="1"/>
    </font>
    <font>
      <b/>
      <sz val="10"/>
      <name val="Times New Roman"/>
      <family val="1"/>
    </font>
    <font>
      <b/>
      <vertAlign val="superscript"/>
      <sz val="12"/>
      <name val="Times New Roman"/>
      <family val="1"/>
    </font>
    <font>
      <b/>
      <sz val="18"/>
      <name val="Times New Roman"/>
      <family val="1"/>
    </font>
  </fonts>
  <fills count="7">
    <fill>
      <patternFill patternType="none"/>
    </fill>
    <fill>
      <patternFill patternType="gray125"/>
    </fill>
    <fill>
      <patternFill patternType="solid">
        <fgColor theme="9"/>
        <bgColor indexed="64"/>
      </patternFill>
    </fill>
    <fill>
      <patternFill patternType="solid">
        <fgColor indexed="9"/>
        <bgColor indexed="64"/>
      </patternFill>
    </fill>
    <fill>
      <patternFill patternType="solid">
        <fgColor theme="0"/>
        <bgColor indexed="64"/>
      </patternFill>
    </fill>
    <fill>
      <patternFill patternType="solid">
        <fgColor theme="4"/>
        <bgColor indexed="64"/>
      </patternFill>
    </fill>
    <fill>
      <patternFill patternType="solid">
        <fgColor theme="5" tint="-0.249977111117893"/>
        <bgColor indexed="64"/>
      </patternFill>
    </fill>
  </fills>
  <borders count="46">
    <border>
      <left/>
      <right/>
      <top/>
      <bottom/>
      <diagonal/>
    </border>
    <border>
      <left/>
      <right/>
      <top/>
      <bottom style="medium">
        <color theme="4" tint="0.3999755851924192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hair">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13">
    <xf numFmtId="0" fontId="0" fillId="0" borderId="0"/>
    <xf numFmtId="43" fontId="1" fillId="0" borderId="0" applyFont="0" applyFill="0" applyBorder="0" applyAlignment="0" applyProtection="0"/>
    <xf numFmtId="0" fontId="2" fillId="0" borderId="1" applyNumberFormat="0" applyFill="0" applyAlignment="0" applyProtection="0"/>
    <xf numFmtId="0" fontId="2" fillId="0" borderId="0" applyNumberFormat="0" applyFill="0" applyBorder="0" applyAlignment="0" applyProtection="0"/>
    <xf numFmtId="0" fontId="3" fillId="0" borderId="0"/>
    <xf numFmtId="43" fontId="3" fillId="0" borderId="0" applyFont="0" applyFill="0" applyBorder="0" applyAlignment="0" applyProtection="0"/>
    <xf numFmtId="0" fontId="4" fillId="0" borderId="0"/>
    <xf numFmtId="0" fontId="4" fillId="0" borderId="0"/>
    <xf numFmtId="0" fontId="4" fillId="0" borderId="0"/>
    <xf numFmtId="0" fontId="5" fillId="0" borderId="0"/>
    <xf numFmtId="0" fontId="4" fillId="0" borderId="0"/>
    <xf numFmtId="0" fontId="17" fillId="0" borderId="0"/>
    <xf numFmtId="0" fontId="4" fillId="0" borderId="0"/>
  </cellStyleXfs>
  <cellXfs count="327">
    <xf numFmtId="0" fontId="0" fillId="0" borderId="0" xfId="0"/>
    <xf numFmtId="0" fontId="8" fillId="0" borderId="0" xfId="2" applyFont="1" applyBorder="1" applyAlignment="1">
      <alignment horizontal="left" vertical="center"/>
    </xf>
    <xf numFmtId="0" fontId="9" fillId="0" borderId="0" xfId="4" applyFont="1" applyAlignment="1">
      <alignment horizontal="center" vertical="center"/>
    </xf>
    <xf numFmtId="9" fontId="9" fillId="0" borderId="0" xfId="4" applyNumberFormat="1" applyFont="1" applyAlignment="1">
      <alignment horizontal="center" vertical="center"/>
    </xf>
    <xf numFmtId="0" fontId="8" fillId="0" borderId="2" xfId="3" quotePrefix="1" applyFont="1" applyBorder="1" applyAlignment="1">
      <alignment horizontal="center" vertical="center"/>
    </xf>
    <xf numFmtId="0" fontId="8" fillId="0" borderId="2" xfId="3" quotePrefix="1" applyFont="1" applyBorder="1" applyAlignment="1">
      <alignment horizontal="left" vertical="center"/>
    </xf>
    <xf numFmtId="0" fontId="8" fillId="0" borderId="25" xfId="0" applyFont="1" applyBorder="1" applyAlignment="1">
      <alignment vertical="center" wrapText="1"/>
    </xf>
    <xf numFmtId="0" fontId="8" fillId="0" borderId="2" xfId="0" applyFont="1" applyBorder="1" applyAlignment="1">
      <alignment vertical="center" wrapText="1"/>
    </xf>
    <xf numFmtId="0" fontId="9" fillId="0" borderId="2" xfId="0" applyFont="1" applyBorder="1" applyAlignment="1">
      <alignment vertical="center"/>
    </xf>
    <xf numFmtId="0" fontId="8" fillId="0" borderId="2" xfId="0" applyFont="1" applyBorder="1"/>
    <xf numFmtId="0" fontId="9" fillId="0" borderId="2" xfId="0" applyFont="1" applyBorder="1"/>
    <xf numFmtId="0" fontId="9" fillId="0" borderId="2" xfId="0" applyFont="1" applyBorder="1" applyAlignment="1"/>
    <xf numFmtId="43" fontId="9" fillId="0" borderId="2" xfId="0" applyNumberFormat="1" applyFont="1" applyBorder="1"/>
    <xf numFmtId="0" fontId="8" fillId="0" borderId="2" xfId="0" applyFont="1" applyFill="1" applyBorder="1"/>
    <xf numFmtId="0" fontId="9" fillId="0" borderId="2" xfId="0" applyFont="1" applyFill="1" applyBorder="1"/>
    <xf numFmtId="164" fontId="9" fillId="0" borderId="0" xfId="0" applyNumberFormat="1" applyFont="1" applyAlignment="1">
      <alignment horizontal="left"/>
    </xf>
    <xf numFmtId="164" fontId="9" fillId="0" borderId="0" xfId="0" applyNumberFormat="1" applyFont="1" applyBorder="1" applyAlignment="1">
      <alignment wrapText="1"/>
    </xf>
    <xf numFmtId="0" fontId="9" fillId="0" borderId="0" xfId="0" applyFont="1"/>
    <xf numFmtId="164" fontId="9" fillId="0" borderId="0" xfId="0" applyNumberFormat="1" applyFont="1" applyBorder="1" applyAlignment="1">
      <alignment horizontal="center"/>
    </xf>
    <xf numFmtId="0" fontId="11" fillId="0" borderId="0" xfId="6" applyFont="1"/>
    <xf numFmtId="0" fontId="12" fillId="0" borderId="0" xfId="6" applyFont="1" applyFill="1" applyBorder="1"/>
    <xf numFmtId="0" fontId="13" fillId="0" borderId="0" xfId="6" applyFont="1" applyFill="1" applyBorder="1" applyAlignment="1">
      <alignment vertical="center"/>
    </xf>
    <xf numFmtId="0" fontId="13" fillId="0" borderId="0" xfId="6" applyFont="1" applyAlignment="1">
      <alignment horizontal="justify" vertical="center" wrapText="1"/>
    </xf>
    <xf numFmtId="0" fontId="12" fillId="0" borderId="0" xfId="6" applyFont="1" applyAlignment="1">
      <alignment horizontal="center" vertical="top" wrapText="1"/>
    </xf>
    <xf numFmtId="0" fontId="13" fillId="0" borderId="0" xfId="6" applyFont="1" applyAlignment="1">
      <alignment horizontal="justify" vertical="top" wrapText="1"/>
    </xf>
    <xf numFmtId="0" fontId="12" fillId="0" borderId="2" xfId="7" applyFont="1" applyBorder="1" applyAlignment="1">
      <alignment horizontal="center" vertical="center" wrapText="1"/>
    </xf>
    <xf numFmtId="0" fontId="12" fillId="0" borderId="9" xfId="7" applyFont="1" applyBorder="1" applyAlignment="1">
      <alignment horizontal="center" vertical="center" wrapText="1"/>
    </xf>
    <xf numFmtId="0" fontId="13" fillId="0" borderId="10" xfId="6" quotePrefix="1" applyFont="1" applyFill="1" applyBorder="1" applyAlignment="1">
      <alignment horizontal="center" vertical="center" wrapText="1"/>
    </xf>
    <xf numFmtId="0" fontId="13" fillId="0" borderId="2" xfId="6" quotePrefix="1" applyFont="1" applyFill="1" applyBorder="1" applyAlignment="1">
      <alignment horizontal="center" vertical="center" wrapText="1"/>
    </xf>
    <xf numFmtId="0" fontId="13" fillId="3" borderId="2" xfId="7" quotePrefix="1" applyFont="1" applyFill="1" applyBorder="1" applyAlignment="1">
      <alignment horizontal="center" vertical="center" wrapText="1"/>
    </xf>
    <xf numFmtId="0" fontId="13" fillId="3" borderId="9" xfId="7" quotePrefix="1" applyFont="1" applyFill="1" applyBorder="1" applyAlignment="1">
      <alignment horizontal="center" vertical="center" wrapText="1"/>
    </xf>
    <xf numFmtId="0" fontId="8" fillId="0" borderId="10" xfId="10" applyFont="1" applyBorder="1" applyAlignment="1">
      <alignment horizontal="center" vertical="center"/>
    </xf>
    <xf numFmtId="0" fontId="8" fillId="0" borderId="2" xfId="10" applyFont="1" applyBorder="1" applyAlignment="1">
      <alignment horizontal="left" vertical="center" wrapText="1"/>
    </xf>
    <xf numFmtId="166" fontId="9" fillId="0" borderId="2" xfId="0" applyNumberFormat="1" applyFont="1" applyFill="1" applyBorder="1" applyAlignment="1">
      <alignment vertical="center" wrapText="1"/>
    </xf>
    <xf numFmtId="166" fontId="16" fillId="0" borderId="2" xfId="0" applyNumberFormat="1" applyFont="1" applyFill="1" applyBorder="1" applyAlignment="1">
      <alignment vertical="center" wrapText="1"/>
    </xf>
    <xf numFmtId="0" fontId="8" fillId="0" borderId="2" xfId="6" applyFont="1" applyFill="1" applyBorder="1" applyAlignment="1">
      <alignment horizontal="left" vertical="center" wrapText="1"/>
    </xf>
    <xf numFmtId="0" fontId="8" fillId="0" borderId="2" xfId="0" applyFont="1" applyFill="1" applyBorder="1" applyAlignment="1" applyProtection="1">
      <alignment horizontal="justify" vertical="center"/>
    </xf>
    <xf numFmtId="166" fontId="9" fillId="0" borderId="26" xfId="0" applyNumberFormat="1" applyFont="1" applyFill="1" applyBorder="1" applyAlignment="1">
      <alignment vertical="center" wrapText="1"/>
    </xf>
    <xf numFmtId="166" fontId="16" fillId="0" borderId="26" xfId="0" applyNumberFormat="1" applyFont="1" applyFill="1" applyBorder="1" applyAlignment="1">
      <alignment vertical="center" wrapText="1"/>
    </xf>
    <xf numFmtId="166" fontId="9" fillId="0" borderId="24" xfId="0" applyNumberFormat="1" applyFont="1" applyFill="1" applyBorder="1" applyAlignment="1">
      <alignment vertical="center" wrapText="1"/>
    </xf>
    <xf numFmtId="166" fontId="16" fillId="0" borderId="24" xfId="0" applyNumberFormat="1" applyFont="1" applyFill="1" applyBorder="1" applyAlignment="1">
      <alignment vertical="center" wrapText="1"/>
    </xf>
    <xf numFmtId="0" fontId="9" fillId="0" borderId="26" xfId="0" applyFont="1" applyFill="1" applyBorder="1" applyAlignment="1">
      <alignment horizontal="center" vertical="center" wrapText="1"/>
    </xf>
    <xf numFmtId="0" fontId="9" fillId="0" borderId="24"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2" xfId="0" applyFont="1" applyFill="1" applyBorder="1" applyAlignment="1">
      <alignment horizontal="left" vertical="center" wrapText="1"/>
    </xf>
    <xf numFmtId="0" fontId="9" fillId="0" borderId="26" xfId="0" applyFont="1" applyBorder="1" applyAlignment="1">
      <alignment horizontal="center" vertical="center"/>
    </xf>
    <xf numFmtId="0" fontId="9" fillId="0" borderId="26" xfId="6" applyFont="1" applyFill="1" applyBorder="1" applyAlignment="1">
      <alignment horizontal="center" vertical="center"/>
    </xf>
    <xf numFmtId="0" fontId="9" fillId="4" borderId="26" xfId="0" applyFont="1" applyFill="1" applyBorder="1" applyAlignment="1">
      <alignment horizontal="center" vertical="center"/>
    </xf>
    <xf numFmtId="0" fontId="9" fillId="4" borderId="24" xfId="0" applyFont="1" applyFill="1" applyBorder="1" applyAlignment="1">
      <alignment horizontal="center" vertical="center"/>
    </xf>
    <xf numFmtId="0" fontId="9" fillId="4" borderId="27" xfId="0" applyFont="1" applyFill="1" applyBorder="1" applyAlignment="1">
      <alignment horizontal="center" vertical="center"/>
    </xf>
    <xf numFmtId="0" fontId="9" fillId="4" borderId="2" xfId="0" applyFont="1" applyFill="1" applyBorder="1"/>
    <xf numFmtId="0" fontId="8" fillId="4" borderId="2" xfId="0" applyFont="1" applyFill="1" applyBorder="1" applyAlignment="1">
      <alignment horizontal="justify" vertical="center"/>
    </xf>
    <xf numFmtId="0" fontId="9" fillId="4" borderId="25" xfId="0" applyFont="1" applyFill="1" applyBorder="1"/>
    <xf numFmtId="0" fontId="9" fillId="4" borderId="33" xfId="0" applyFont="1" applyFill="1" applyBorder="1" applyAlignment="1">
      <alignment horizontal="justify" vertical="top"/>
    </xf>
    <xf numFmtId="0" fontId="9" fillId="0" borderId="26" xfId="12" applyFont="1" applyFill="1" applyBorder="1" applyAlignment="1">
      <alignment horizontal="justify" vertical="center"/>
    </xf>
    <xf numFmtId="0" fontId="9" fillId="0" borderId="24" xfId="12" applyFont="1" applyFill="1" applyBorder="1" applyAlignment="1">
      <alignment horizontal="justify" vertical="center"/>
    </xf>
    <xf numFmtId="0" fontId="9" fillId="0" borderId="24" xfId="12" applyNumberFormat="1" applyFont="1" applyBorder="1" applyAlignment="1">
      <alignment vertical="center" wrapText="1"/>
    </xf>
    <xf numFmtId="0" fontId="9" fillId="0" borderId="30" xfId="12" applyFont="1" applyFill="1" applyBorder="1" applyAlignment="1" applyProtection="1">
      <alignment horizontal="justify" vertical="center"/>
    </xf>
    <xf numFmtId="0" fontId="9" fillId="0" borderId="27" xfId="12" applyFont="1" applyFill="1" applyBorder="1" applyAlignment="1" applyProtection="1">
      <alignment horizontal="justify" vertical="center"/>
    </xf>
    <xf numFmtId="0" fontId="9" fillId="0" borderId="26" xfId="12" applyFont="1" applyFill="1" applyBorder="1" applyAlignment="1">
      <alignment horizontal="center" vertical="center"/>
    </xf>
    <xf numFmtId="0" fontId="9" fillId="0" borderId="24" xfId="12" applyFont="1" applyFill="1" applyBorder="1" applyAlignment="1">
      <alignment horizontal="center" vertical="center"/>
    </xf>
    <xf numFmtId="0" fontId="9" fillId="0" borderId="30" xfId="12" applyFont="1" applyFill="1" applyBorder="1" applyAlignment="1">
      <alignment horizontal="center" vertical="center"/>
    </xf>
    <xf numFmtId="0" fontId="9" fillId="0" borderId="27" xfId="12" applyFont="1" applyFill="1" applyBorder="1" applyAlignment="1">
      <alignment horizontal="center" vertical="center"/>
    </xf>
    <xf numFmtId="0" fontId="9" fillId="0" borderId="30" xfId="12" applyFont="1" applyFill="1" applyBorder="1" applyAlignment="1" applyProtection="1">
      <alignment horizontal="center" vertical="center"/>
    </xf>
    <xf numFmtId="0" fontId="9" fillId="0" borderId="27" xfId="12" applyFont="1" applyFill="1" applyBorder="1" applyAlignment="1" applyProtection="1">
      <alignment horizontal="center" vertical="center"/>
    </xf>
    <xf numFmtId="165" fontId="9" fillId="0" borderId="26" xfId="12" applyNumberFormat="1" applyFont="1" applyFill="1" applyBorder="1" applyAlignment="1" applyProtection="1">
      <alignment horizontal="justify" vertical="center"/>
    </xf>
    <xf numFmtId="165" fontId="9" fillId="0" borderId="26" xfId="12" applyNumberFormat="1" applyFont="1" applyFill="1" applyBorder="1" applyAlignment="1">
      <alignment horizontal="justify" vertical="center"/>
    </xf>
    <xf numFmtId="0" fontId="9" fillId="0" borderId="26" xfId="12" applyFont="1" applyBorder="1" applyAlignment="1">
      <alignment horizontal="justify" vertical="center"/>
    </xf>
    <xf numFmtId="0" fontId="9" fillId="0" borderId="24" xfId="12" applyFont="1" applyFill="1" applyBorder="1" applyAlignment="1">
      <alignment horizontal="left"/>
    </xf>
    <xf numFmtId="0" fontId="9" fillId="0" borderId="27" xfId="12" applyFont="1" applyFill="1" applyBorder="1" applyAlignment="1">
      <alignment horizontal="left"/>
    </xf>
    <xf numFmtId="0" fontId="9" fillId="0" borderId="26" xfId="10" applyFont="1" applyBorder="1" applyAlignment="1">
      <alignment horizontal="center" vertical="center"/>
    </xf>
    <xf numFmtId="0" fontId="9" fillId="0" borderId="24" xfId="10" applyFont="1" applyBorder="1" applyAlignment="1">
      <alignment horizontal="center" vertical="center"/>
    </xf>
    <xf numFmtId="0" fontId="9" fillId="0" borderId="24" xfId="10" applyFont="1" applyFill="1" applyBorder="1" applyAlignment="1">
      <alignment horizontal="center" vertical="center"/>
    </xf>
    <xf numFmtId="0" fontId="9" fillId="0" borderId="27" xfId="10" applyFont="1" applyBorder="1" applyAlignment="1">
      <alignment horizontal="center" vertical="center"/>
    </xf>
    <xf numFmtId="0" fontId="9" fillId="0" borderId="27" xfId="12" applyFont="1" applyFill="1" applyBorder="1" applyAlignment="1">
      <alignment horizontal="justify" vertical="center"/>
    </xf>
    <xf numFmtId="0" fontId="18" fillId="0" borderId="0" xfId="4" applyFont="1" applyAlignment="1">
      <alignment vertical="center"/>
    </xf>
    <xf numFmtId="0" fontId="7" fillId="0" borderId="0" xfId="4" applyFont="1" applyAlignment="1">
      <alignment vertical="center"/>
    </xf>
    <xf numFmtId="0" fontId="16" fillId="0" borderId="0" xfId="4" applyFont="1" applyAlignment="1">
      <alignment vertical="center"/>
    </xf>
    <xf numFmtId="0" fontId="8" fillId="0" borderId="2" xfId="4" applyFont="1" applyFill="1" applyBorder="1" applyAlignment="1">
      <alignment horizontal="center" vertical="center"/>
    </xf>
    <xf numFmtId="0" fontId="8" fillId="0" borderId="2" xfId="4" applyFont="1" applyFill="1" applyBorder="1" applyAlignment="1">
      <alignment vertical="center" wrapText="1"/>
    </xf>
    <xf numFmtId="0" fontId="8" fillId="0" borderId="2" xfId="4" applyFont="1" applyFill="1" applyBorder="1" applyAlignment="1">
      <alignment vertical="center"/>
    </xf>
    <xf numFmtId="0" fontId="8" fillId="0" borderId="0" xfId="4" applyFont="1" applyAlignment="1">
      <alignment vertical="center"/>
    </xf>
    <xf numFmtId="0" fontId="9" fillId="0" borderId="26" xfId="4" applyFont="1" applyFill="1" applyBorder="1" applyAlignment="1">
      <alignment horizontal="center" vertical="center"/>
    </xf>
    <xf numFmtId="0" fontId="9" fillId="0" borderId="26" xfId="4" applyFont="1" applyFill="1" applyBorder="1" applyAlignment="1">
      <alignment vertical="center" wrapText="1"/>
    </xf>
    <xf numFmtId="0" fontId="8" fillId="0" borderId="26" xfId="4" applyFont="1" applyFill="1" applyBorder="1" applyAlignment="1">
      <alignment horizontal="center" vertical="center"/>
    </xf>
    <xf numFmtId="0" fontId="8" fillId="0" borderId="26" xfId="4" applyFont="1" applyFill="1" applyBorder="1" applyAlignment="1">
      <alignment vertical="center"/>
    </xf>
    <xf numFmtId="0" fontId="8" fillId="0" borderId="24" xfId="4" applyFont="1" applyFill="1" applyBorder="1" applyAlignment="1">
      <alignment vertical="center" wrapText="1"/>
    </xf>
    <xf numFmtId="0" fontId="8" fillId="0" borderId="24" xfId="4" applyFont="1" applyFill="1" applyBorder="1" applyAlignment="1">
      <alignment horizontal="center" vertical="center"/>
    </xf>
    <xf numFmtId="0" fontId="8" fillId="0" borderId="24" xfId="4" applyFont="1" applyFill="1" applyBorder="1" applyAlignment="1">
      <alignment vertical="center"/>
    </xf>
    <xf numFmtId="0" fontId="8" fillId="0" borderId="2" xfId="4" applyFont="1" applyFill="1" applyBorder="1" applyAlignment="1">
      <alignment horizontal="left" vertical="center" wrapText="1"/>
    </xf>
    <xf numFmtId="0" fontId="9" fillId="0" borderId="2" xfId="4" applyFont="1" applyFill="1" applyBorder="1" applyAlignment="1">
      <alignment horizontal="center" vertical="center"/>
    </xf>
    <xf numFmtId="43" fontId="8" fillId="0" borderId="2" xfId="4" applyNumberFormat="1" applyFont="1" applyFill="1" applyBorder="1" applyAlignment="1">
      <alignment vertical="center"/>
    </xf>
    <xf numFmtId="0" fontId="9" fillId="0" borderId="0" xfId="4" applyFont="1" applyAlignment="1">
      <alignment vertical="center"/>
    </xf>
    <xf numFmtId="0" fontId="8" fillId="0" borderId="26" xfId="4" applyFont="1" applyFill="1" applyBorder="1" applyAlignment="1">
      <alignment horizontal="left" vertical="center" wrapText="1"/>
    </xf>
    <xf numFmtId="43" fontId="8" fillId="0" borderId="26" xfId="4" applyNumberFormat="1" applyFont="1" applyFill="1" applyBorder="1" applyAlignment="1">
      <alignment vertical="center"/>
    </xf>
    <xf numFmtId="0" fontId="9" fillId="0" borderId="2" xfId="4" applyFont="1" applyFill="1" applyBorder="1" applyAlignment="1">
      <alignment horizontal="left" vertical="center" wrapText="1"/>
    </xf>
    <xf numFmtId="0" fontId="8" fillId="0" borderId="24" xfId="4" applyFont="1" applyFill="1" applyBorder="1" applyAlignment="1">
      <alignment horizontal="left" vertical="center" wrapText="1"/>
    </xf>
    <xf numFmtId="43" fontId="8" fillId="0" borderId="24" xfId="4" applyNumberFormat="1" applyFont="1" applyFill="1" applyBorder="1" applyAlignment="1">
      <alignment vertical="center"/>
    </xf>
    <xf numFmtId="0" fontId="8" fillId="0" borderId="27" xfId="4" applyFont="1" applyFill="1" applyBorder="1" applyAlignment="1">
      <alignment horizontal="left" vertical="center" wrapText="1"/>
    </xf>
    <xf numFmtId="0" fontId="8" fillId="0" borderId="27" xfId="4" applyFont="1" applyFill="1" applyBorder="1" applyAlignment="1">
      <alignment horizontal="center" vertical="center"/>
    </xf>
    <xf numFmtId="0" fontId="8" fillId="0" borderId="27" xfId="4" applyFont="1" applyFill="1" applyBorder="1" applyAlignment="1">
      <alignment vertical="center"/>
    </xf>
    <xf numFmtId="43" fontId="8" fillId="0" borderId="27" xfId="4" applyNumberFormat="1" applyFont="1" applyFill="1" applyBorder="1" applyAlignment="1">
      <alignment vertical="center"/>
    </xf>
    <xf numFmtId="43" fontId="9" fillId="0" borderId="0" xfId="1" applyFont="1" applyAlignment="1">
      <alignment vertical="center"/>
    </xf>
    <xf numFmtId="0" fontId="19" fillId="0" borderId="0" xfId="0" applyFont="1" applyBorder="1" applyAlignment="1">
      <alignment vertical="center" wrapText="1"/>
    </xf>
    <xf numFmtId="0" fontId="19" fillId="0" borderId="0" xfId="0" applyFont="1" applyBorder="1" applyAlignment="1">
      <alignment vertical="center"/>
    </xf>
    <xf numFmtId="0" fontId="19" fillId="0" borderId="0" xfId="0" applyFont="1" applyBorder="1"/>
    <xf numFmtId="0" fontId="20" fillId="0" borderId="0" xfId="0" applyFont="1" applyAlignment="1">
      <alignment horizontal="left" vertical="center" indent="2"/>
    </xf>
    <xf numFmtId="0" fontId="21" fillId="0" borderId="0" xfId="0" applyFont="1" applyBorder="1" applyAlignment="1">
      <alignment vertical="center"/>
    </xf>
    <xf numFmtId="0" fontId="8" fillId="0" borderId="10" xfId="3" quotePrefix="1" applyFont="1" applyBorder="1" applyAlignment="1">
      <alignment horizontal="center" vertical="center"/>
    </xf>
    <xf numFmtId="0" fontId="8" fillId="0" borderId="9" xfId="3" quotePrefix="1" applyFont="1" applyBorder="1" applyAlignment="1">
      <alignment horizontal="center" vertical="center"/>
    </xf>
    <xf numFmtId="0" fontId="8" fillId="0" borderId="10" xfId="4" applyFont="1" applyFill="1" applyBorder="1" applyAlignment="1">
      <alignment horizontal="center" vertical="center"/>
    </xf>
    <xf numFmtId="0" fontId="8" fillId="0" borderId="9" xfId="4" applyFont="1" applyFill="1" applyBorder="1" applyAlignment="1">
      <alignment vertical="center"/>
    </xf>
    <xf numFmtId="0" fontId="9" fillId="0" borderId="28" xfId="4" applyFont="1" applyFill="1" applyBorder="1" applyAlignment="1">
      <alignment horizontal="center" vertical="center"/>
    </xf>
    <xf numFmtId="0" fontId="8" fillId="0" borderId="29" xfId="4" applyFont="1" applyFill="1" applyBorder="1" applyAlignment="1">
      <alignment vertical="center"/>
    </xf>
    <xf numFmtId="0" fontId="9" fillId="0" borderId="31" xfId="4" applyFont="1" applyFill="1" applyBorder="1" applyAlignment="1">
      <alignment horizontal="center" vertical="center"/>
    </xf>
    <xf numFmtId="0" fontId="8" fillId="0" borderId="32" xfId="4" applyFont="1" applyFill="1" applyBorder="1" applyAlignment="1">
      <alignment vertical="center"/>
    </xf>
    <xf numFmtId="0" fontId="9" fillId="0" borderId="10" xfId="4" applyFont="1" applyFill="1" applyBorder="1" applyAlignment="1">
      <alignment horizontal="center" vertical="center"/>
    </xf>
    <xf numFmtId="0" fontId="9" fillId="0" borderId="8" xfId="4" applyFont="1" applyFill="1" applyBorder="1" applyAlignment="1">
      <alignment horizontal="center" vertical="center"/>
    </xf>
    <xf numFmtId="0" fontId="8" fillId="0" borderId="8" xfId="4" applyFont="1" applyFill="1" applyBorder="1" applyAlignment="1">
      <alignment horizontal="center" vertical="center"/>
    </xf>
    <xf numFmtId="2" fontId="9" fillId="0" borderId="31" xfId="4" applyNumberFormat="1" applyFont="1" applyFill="1" applyBorder="1" applyAlignment="1">
      <alignment horizontal="center" vertical="center"/>
    </xf>
    <xf numFmtId="0" fontId="9" fillId="0" borderId="34" xfId="4" applyFont="1" applyFill="1" applyBorder="1" applyAlignment="1">
      <alignment horizontal="center" vertical="center"/>
    </xf>
    <xf numFmtId="0" fontId="8" fillId="0" borderId="35" xfId="4" applyFont="1" applyFill="1" applyBorder="1" applyAlignment="1">
      <alignment vertical="center"/>
    </xf>
    <xf numFmtId="2" fontId="9" fillId="0" borderId="8" xfId="4" applyNumberFormat="1" applyFont="1" applyFill="1" applyBorder="1" applyAlignment="1">
      <alignment horizontal="center" vertical="center"/>
    </xf>
    <xf numFmtId="0" fontId="9" fillId="0" borderId="19" xfId="4" applyFont="1" applyFill="1" applyBorder="1" applyAlignment="1">
      <alignment vertical="center"/>
    </xf>
    <xf numFmtId="0" fontId="8" fillId="0" borderId="20" xfId="4" applyFont="1" applyFill="1" applyBorder="1" applyAlignment="1">
      <alignment vertical="center"/>
    </xf>
    <xf numFmtId="0" fontId="9" fillId="0" borderId="20" xfId="4" applyFont="1" applyFill="1" applyBorder="1" applyAlignment="1">
      <alignment horizontal="center" vertical="center"/>
    </xf>
    <xf numFmtId="0" fontId="9" fillId="0" borderId="20" xfId="4" applyFont="1" applyFill="1" applyBorder="1" applyAlignment="1">
      <alignment vertical="center"/>
    </xf>
    <xf numFmtId="43" fontId="8" fillId="0" borderId="20" xfId="1" applyFont="1" applyFill="1" applyBorder="1" applyAlignment="1">
      <alignment vertical="center"/>
    </xf>
    <xf numFmtId="0" fontId="9" fillId="0" borderId="21" xfId="4" applyFont="1" applyFill="1" applyBorder="1" applyAlignment="1">
      <alignment vertical="center"/>
    </xf>
    <xf numFmtId="0" fontId="9" fillId="0" borderId="0" xfId="0" applyFont="1" applyAlignment="1">
      <alignment vertical="center"/>
    </xf>
    <xf numFmtId="43" fontId="13" fillId="0" borderId="2" xfId="4" applyNumberFormat="1" applyFont="1" applyBorder="1" applyAlignment="1">
      <alignment vertical="center"/>
    </xf>
    <xf numFmtId="0" fontId="8" fillId="0" borderId="10" xfId="0" applyFont="1" applyBorder="1" applyAlignment="1">
      <alignment horizontal="center" vertical="center"/>
    </xf>
    <xf numFmtId="0" fontId="9" fillId="0" borderId="9" xfId="0" applyFont="1" applyBorder="1" applyAlignment="1">
      <alignment vertical="center"/>
    </xf>
    <xf numFmtId="0" fontId="8" fillId="0" borderId="10" xfId="0" applyFont="1" applyBorder="1" applyAlignment="1">
      <alignment horizontal="center"/>
    </xf>
    <xf numFmtId="0" fontId="9" fillId="0" borderId="9" xfId="0" applyFont="1" applyBorder="1"/>
    <xf numFmtId="0" fontId="9" fillId="0" borderId="10" xfId="0" applyFont="1" applyBorder="1" applyAlignment="1">
      <alignment horizontal="right"/>
    </xf>
    <xf numFmtId="0" fontId="8" fillId="0" borderId="10" xfId="0" applyFont="1" applyBorder="1" applyAlignment="1">
      <alignment horizontal="right"/>
    </xf>
    <xf numFmtId="164" fontId="12" fillId="4" borderId="19" xfId="6" applyNumberFormat="1" applyFont="1" applyFill="1" applyBorder="1" applyAlignment="1">
      <alignment horizontal="center" vertical="top"/>
    </xf>
    <xf numFmtId="0" fontId="13" fillId="4" borderId="20" xfId="6" applyFont="1" applyFill="1" applyBorder="1" applyAlignment="1">
      <alignment horizontal="left" vertical="center" wrapText="1"/>
    </xf>
    <xf numFmtId="0" fontId="9" fillId="0" borderId="0" xfId="0" applyFont="1" applyAlignment="1">
      <alignment horizontal="center" vertical="center"/>
    </xf>
    <xf numFmtId="0" fontId="9" fillId="0" borderId="0" xfId="0" applyFont="1" applyBorder="1" applyAlignment="1">
      <alignment horizontal="center" vertical="center"/>
    </xf>
    <xf numFmtId="0" fontId="9" fillId="0" borderId="0" xfId="0" applyFont="1" applyBorder="1" applyAlignment="1">
      <alignment vertical="center"/>
    </xf>
    <xf numFmtId="15" fontId="8" fillId="0" borderId="0" xfId="0" applyNumberFormat="1" applyFont="1" applyFill="1" applyBorder="1" applyAlignment="1">
      <alignment horizontal="center"/>
    </xf>
    <xf numFmtId="0" fontId="9" fillId="0" borderId="0" xfId="0" applyFont="1" applyFill="1" applyBorder="1" applyAlignment="1">
      <alignment horizontal="left" vertical="center"/>
    </xf>
    <xf numFmtId="0" fontId="12" fillId="0" borderId="2" xfId="4" applyFont="1" applyBorder="1" applyAlignment="1">
      <alignment horizontal="center" vertical="center"/>
    </xf>
    <xf numFmtId="0" fontId="12" fillId="0" borderId="2" xfId="4" applyFont="1" applyBorder="1" applyAlignment="1">
      <alignment vertical="center"/>
    </xf>
    <xf numFmtId="0" fontId="13" fillId="0" borderId="2" xfId="4" applyFont="1" applyFill="1" applyBorder="1" applyAlignment="1">
      <alignment horizontal="center" vertical="center" wrapText="1"/>
    </xf>
    <xf numFmtId="0" fontId="13" fillId="0" borderId="2" xfId="4" applyFont="1" applyFill="1" applyBorder="1" applyAlignment="1">
      <alignment horizontal="center" vertical="center"/>
    </xf>
    <xf numFmtId="43" fontId="13" fillId="0" borderId="26" xfId="4" applyNumberFormat="1" applyFont="1" applyBorder="1" applyAlignment="1">
      <alignment vertical="center"/>
    </xf>
    <xf numFmtId="43" fontId="13" fillId="0" borderId="24" xfId="4" applyNumberFormat="1" applyFont="1" applyBorder="1" applyAlignment="1">
      <alignment vertical="center"/>
    </xf>
    <xf numFmtId="43" fontId="13" fillId="0" borderId="25" xfId="4" applyNumberFormat="1" applyFont="1" applyBorder="1" applyAlignment="1">
      <alignment vertical="center"/>
    </xf>
    <xf numFmtId="43" fontId="13" fillId="0" borderId="16" xfId="4" applyNumberFormat="1" applyFont="1" applyBorder="1" applyAlignment="1">
      <alignment vertical="center"/>
    </xf>
    <xf numFmtId="0" fontId="9" fillId="0" borderId="0" xfId="0" applyFont="1" applyAlignment="1">
      <alignment horizontal="center"/>
    </xf>
    <xf numFmtId="43" fontId="13" fillId="0" borderId="30" xfId="4" applyNumberFormat="1" applyFont="1" applyBorder="1" applyAlignment="1">
      <alignment vertical="center"/>
    </xf>
    <xf numFmtId="43" fontId="9" fillId="0" borderId="0" xfId="0" applyNumberFormat="1" applyFont="1"/>
    <xf numFmtId="0" fontId="7" fillId="0" borderId="0" xfId="0" applyFont="1"/>
    <xf numFmtId="0" fontId="7" fillId="0" borderId="23" xfId="0" applyFont="1" applyBorder="1" applyAlignment="1">
      <alignment vertical="center"/>
    </xf>
    <xf numFmtId="165" fontId="13" fillId="0" borderId="10" xfId="0" applyNumberFormat="1" applyFont="1" applyBorder="1" applyAlignment="1">
      <alignment horizontal="center" vertical="center"/>
    </xf>
    <xf numFmtId="165" fontId="13" fillId="0" borderId="2" xfId="0" applyNumberFormat="1" applyFont="1" applyBorder="1" applyAlignment="1">
      <alignment horizontal="left" vertical="center" wrapText="1"/>
    </xf>
    <xf numFmtId="43" fontId="13" fillId="0" borderId="2" xfId="0" applyNumberFormat="1" applyFont="1" applyBorder="1" applyAlignment="1">
      <alignment horizontal="center" vertical="center"/>
    </xf>
    <xf numFmtId="165" fontId="13" fillId="0" borderId="2" xfId="0" applyNumberFormat="1" applyFont="1" applyBorder="1" applyAlignment="1">
      <alignment vertical="center" wrapText="1"/>
    </xf>
    <xf numFmtId="0" fontId="13" fillId="0" borderId="2" xfId="0" applyFont="1" applyBorder="1" applyAlignment="1">
      <alignment horizontal="center" vertical="center" wrapText="1"/>
    </xf>
    <xf numFmtId="0" fontId="13" fillId="0" borderId="2" xfId="0" applyFont="1" applyBorder="1" applyAlignment="1">
      <alignment horizontal="center" vertical="center"/>
    </xf>
    <xf numFmtId="0" fontId="13" fillId="0" borderId="10" xfId="6" quotePrefix="1" applyFont="1" applyFill="1" applyBorder="1" applyAlignment="1">
      <alignment vertical="center" wrapText="1"/>
    </xf>
    <xf numFmtId="0" fontId="13" fillId="0" borderId="2" xfId="6" quotePrefix="1" applyFont="1" applyFill="1" applyBorder="1" applyAlignment="1">
      <alignment vertical="center" wrapText="1"/>
    </xf>
    <xf numFmtId="43" fontId="13" fillId="0" borderId="2" xfId="0" applyNumberFormat="1" applyFont="1" applyBorder="1" applyAlignment="1">
      <alignment horizontal="center" vertical="center" wrapText="1"/>
    </xf>
    <xf numFmtId="165" fontId="13" fillId="0" borderId="10" xfId="0" applyNumberFormat="1" applyFont="1" applyBorder="1" applyAlignment="1">
      <alignment vertical="center"/>
    </xf>
    <xf numFmtId="43" fontId="13" fillId="0" borderId="2" xfId="1" applyFont="1" applyBorder="1" applyAlignment="1">
      <alignment vertical="center"/>
    </xf>
    <xf numFmtId="43" fontId="12" fillId="0" borderId="9" xfId="1" applyFont="1" applyBorder="1" applyAlignment="1">
      <alignment vertical="center"/>
    </xf>
    <xf numFmtId="43" fontId="13" fillId="0" borderId="15" xfId="1" applyFont="1" applyBorder="1" applyAlignment="1">
      <alignment vertical="center"/>
    </xf>
    <xf numFmtId="0" fontId="8" fillId="0" borderId="0" xfId="0" applyFont="1" applyAlignment="1">
      <alignment horizontal="center" vertical="center"/>
    </xf>
    <xf numFmtId="0" fontId="22" fillId="0" borderId="0" xfId="0" applyFont="1" applyAlignment="1">
      <alignment horizontal="center" vertical="center"/>
    </xf>
    <xf numFmtId="43" fontId="12" fillId="0" borderId="20" xfId="0" applyNumberFormat="1" applyFont="1" applyBorder="1" applyAlignment="1">
      <alignment vertical="center"/>
    </xf>
    <xf numFmtId="0" fontId="7" fillId="0" borderId="3" xfId="0" applyFont="1" applyBorder="1" applyAlignment="1">
      <alignment horizontal="center" vertical="center"/>
    </xf>
    <xf numFmtId="0" fontId="16" fillId="0" borderId="2" xfId="6" quotePrefix="1" applyFont="1" applyFill="1" applyBorder="1" applyAlignment="1">
      <alignment horizontal="center" vertical="center" wrapText="1"/>
    </xf>
    <xf numFmtId="0" fontId="16" fillId="0" borderId="11" xfId="6" quotePrefix="1" applyFont="1" applyFill="1" applyBorder="1" applyAlignment="1">
      <alignment horizontal="center" vertical="center" wrapText="1"/>
    </xf>
    <xf numFmtId="0" fontId="16" fillId="4" borderId="2" xfId="6" applyFont="1" applyFill="1" applyBorder="1" applyAlignment="1">
      <alignment horizontal="center" vertical="center" wrapText="1"/>
    </xf>
    <xf numFmtId="0" fontId="7" fillId="4" borderId="2" xfId="6" applyFont="1" applyFill="1" applyBorder="1" applyAlignment="1">
      <alignment vertical="top" wrapText="1"/>
    </xf>
    <xf numFmtId="0" fontId="16" fillId="4" borderId="2" xfId="6" applyFont="1" applyFill="1" applyBorder="1"/>
    <xf numFmtId="0" fontId="16" fillId="4" borderId="11" xfId="6" applyFont="1" applyFill="1" applyBorder="1"/>
    <xf numFmtId="0" fontId="16" fillId="0" borderId="10" xfId="6" quotePrefix="1" applyFont="1" applyFill="1" applyBorder="1" applyAlignment="1">
      <alignment horizontal="center" vertical="center" wrapText="1"/>
    </xf>
    <xf numFmtId="0" fontId="16" fillId="0" borderId="9" xfId="6" quotePrefix="1" applyFont="1" applyFill="1" applyBorder="1" applyAlignment="1">
      <alignment horizontal="center" vertical="center" wrapText="1"/>
    </xf>
    <xf numFmtId="164" fontId="7" fillId="4" borderId="10" xfId="6" applyNumberFormat="1" applyFont="1" applyFill="1" applyBorder="1" applyAlignment="1">
      <alignment horizontal="center" vertical="top"/>
    </xf>
    <xf numFmtId="0" fontId="16" fillId="4" borderId="9" xfId="6" applyFont="1" applyFill="1" applyBorder="1"/>
    <xf numFmtId="0" fontId="16" fillId="0" borderId="21" xfId="6" applyFont="1" applyBorder="1"/>
    <xf numFmtId="0" fontId="7" fillId="0" borderId="0" xfId="4" applyFont="1" applyFill="1" applyAlignment="1">
      <alignment horizontal="center" vertical="center" wrapText="1"/>
    </xf>
    <xf numFmtId="0" fontId="7" fillId="0" borderId="0" xfId="4" applyFont="1" applyFill="1" applyAlignment="1">
      <alignment horizontal="left" vertical="center" wrapText="1"/>
    </xf>
    <xf numFmtId="0" fontId="8" fillId="2" borderId="2" xfId="2" applyFont="1" applyFill="1" applyBorder="1" applyAlignment="1">
      <alignment horizontal="center" vertical="center" wrapText="1"/>
    </xf>
    <xf numFmtId="0" fontId="7" fillId="0" borderId="0" xfId="6" applyFont="1" applyAlignment="1">
      <alignment horizontal="center" vertical="top" wrapText="1"/>
    </xf>
    <xf numFmtId="0" fontId="12" fillId="0" borderId="2" xfId="6" applyFont="1" applyBorder="1" applyAlignment="1">
      <alignment horizontal="center" vertical="center" wrapText="1"/>
    </xf>
    <xf numFmtId="0" fontId="8" fillId="0" borderId="0" xfId="4" applyFont="1" applyAlignment="1">
      <alignment horizontal="center" vertical="center"/>
    </xf>
    <xf numFmtId="0" fontId="8" fillId="0" borderId="0" xfId="4" applyFont="1" applyFill="1" applyAlignment="1">
      <alignment horizontal="center" vertical="center" wrapText="1"/>
    </xf>
    <xf numFmtId="0" fontId="7" fillId="0" borderId="0" xfId="0" applyFont="1" applyFill="1" applyAlignment="1">
      <alignment horizontal="center" vertical="center" wrapText="1"/>
    </xf>
    <xf numFmtId="0" fontId="7" fillId="0" borderId="2" xfId="6" applyFont="1" applyBorder="1" applyAlignment="1">
      <alignment horizontal="center" vertical="center" wrapText="1"/>
    </xf>
    <xf numFmtId="0" fontId="8" fillId="2" borderId="2" xfId="3" applyFont="1" applyFill="1" applyBorder="1" applyAlignment="1">
      <alignment horizontal="center" vertical="center" wrapText="1"/>
    </xf>
    <xf numFmtId="0" fontId="9" fillId="0" borderId="17" xfId="0" applyFont="1" applyBorder="1" applyAlignment="1">
      <alignment vertical="center"/>
    </xf>
    <xf numFmtId="0" fontId="9" fillId="0" borderId="17" xfId="0" applyFont="1" applyBorder="1"/>
    <xf numFmtId="0" fontId="8" fillId="0" borderId="2" xfId="3" quotePrefix="1" applyFont="1" applyBorder="1" applyAlignment="1">
      <alignment horizontal="center" vertical="center" wrapText="1"/>
    </xf>
    <xf numFmtId="0" fontId="8" fillId="0" borderId="9" xfId="3" quotePrefix="1" applyFont="1" applyBorder="1" applyAlignment="1">
      <alignment horizontal="center" vertical="center" wrapText="1"/>
    </xf>
    <xf numFmtId="0" fontId="7" fillId="0" borderId="0" xfId="0" applyFont="1" applyAlignment="1">
      <alignment horizontal="left" vertical="center"/>
    </xf>
    <xf numFmtId="0" fontId="24" fillId="0" borderId="0" xfId="0" applyFont="1" applyAlignment="1">
      <alignment horizontal="center" vertical="center"/>
    </xf>
    <xf numFmtId="0" fontId="22" fillId="0" borderId="0" xfId="0" applyFont="1" applyAlignment="1">
      <alignment vertical="center"/>
    </xf>
    <xf numFmtId="0" fontId="11" fillId="0" borderId="2" xfId="0" applyFont="1" applyBorder="1" applyAlignment="1">
      <alignment horizontal="center" vertical="center"/>
    </xf>
    <xf numFmtId="0" fontId="22" fillId="0" borderId="2" xfId="0" applyFont="1" applyBorder="1" applyAlignment="1">
      <alignment horizontal="justify" vertical="center"/>
    </xf>
    <xf numFmtId="0" fontId="11" fillId="0" borderId="2" xfId="0" applyFont="1" applyBorder="1" applyAlignment="1">
      <alignment horizontal="justify" vertical="center"/>
    </xf>
    <xf numFmtId="0" fontId="11" fillId="0" borderId="2" xfId="0" applyFont="1" applyBorder="1" applyAlignment="1">
      <alignment vertical="center"/>
    </xf>
    <xf numFmtId="0" fontId="11" fillId="0" borderId="2" xfId="0" applyFont="1" applyBorder="1" applyAlignment="1">
      <alignment horizontal="justify" vertical="center" wrapText="1"/>
    </xf>
    <xf numFmtId="0" fontId="9" fillId="0" borderId="0" xfId="0" applyFont="1" applyAlignment="1">
      <alignment horizontal="left"/>
    </xf>
    <xf numFmtId="0" fontId="13" fillId="0" borderId="2" xfId="4" applyFont="1" applyBorder="1" applyAlignment="1">
      <alignment vertical="center" wrapText="1"/>
    </xf>
    <xf numFmtId="0" fontId="13" fillId="0" borderId="2" xfId="4" applyFont="1" applyBorder="1" applyAlignment="1">
      <alignment horizontal="center" vertical="center"/>
    </xf>
    <xf numFmtId="43" fontId="13" fillId="0" borderId="2" xfId="1" applyFont="1" applyFill="1" applyBorder="1" applyAlignment="1">
      <alignment vertical="center"/>
    </xf>
    <xf numFmtId="43" fontId="13" fillId="0" borderId="17" xfId="1" applyFont="1" applyFill="1" applyBorder="1" applyAlignment="1">
      <alignment vertical="center"/>
    </xf>
    <xf numFmtId="0" fontId="13" fillId="0" borderId="9" xfId="4" applyFont="1" applyBorder="1" applyAlignment="1">
      <alignment vertical="center"/>
    </xf>
    <xf numFmtId="0" fontId="8" fillId="0" borderId="2" xfId="0" applyFont="1" applyFill="1" applyBorder="1" applyAlignment="1">
      <alignment horizontal="left" vertical="top" wrapText="1"/>
    </xf>
    <xf numFmtId="0" fontId="7" fillId="5" borderId="10" xfId="4" applyFont="1" applyFill="1" applyBorder="1" applyAlignment="1">
      <alignment vertical="center"/>
    </xf>
    <xf numFmtId="0" fontId="7" fillId="5" borderId="2" xfId="4" applyFont="1" applyFill="1" applyBorder="1" applyAlignment="1">
      <alignment vertical="center"/>
    </xf>
    <xf numFmtId="0" fontId="7" fillId="5" borderId="2" xfId="4" applyFont="1" applyFill="1" applyBorder="1" applyAlignment="1">
      <alignment horizontal="center" vertical="center"/>
    </xf>
    <xf numFmtId="43" fontId="7" fillId="5" borderId="2" xfId="4" applyNumberFormat="1" applyFont="1" applyFill="1" applyBorder="1" applyAlignment="1">
      <alignment vertical="center"/>
    </xf>
    <xf numFmtId="43" fontId="7" fillId="5" borderId="17" xfId="4" applyNumberFormat="1" applyFont="1" applyFill="1" applyBorder="1" applyAlignment="1">
      <alignment vertical="center"/>
    </xf>
    <xf numFmtId="0" fontId="7" fillId="5" borderId="9" xfId="4" applyFont="1" applyFill="1" applyBorder="1" applyAlignment="1">
      <alignment vertical="center"/>
    </xf>
    <xf numFmtId="0" fontId="9" fillId="6" borderId="19" xfId="4" applyFont="1" applyFill="1" applyBorder="1" applyAlignment="1">
      <alignment vertical="center"/>
    </xf>
    <xf numFmtId="0" fontId="6" fillId="6" borderId="20" xfId="4" applyFont="1" applyFill="1" applyBorder="1" applyAlignment="1">
      <alignment vertical="center"/>
    </xf>
    <xf numFmtId="0" fontId="9" fillId="6" borderId="20" xfId="4" applyFont="1" applyFill="1" applyBorder="1" applyAlignment="1">
      <alignment horizontal="center" vertical="center"/>
    </xf>
    <xf numFmtId="0" fontId="9" fillId="6" borderId="20" xfId="4" applyFont="1" applyFill="1" applyBorder="1" applyAlignment="1">
      <alignment vertical="center"/>
    </xf>
    <xf numFmtId="43" fontId="18" fillId="6" borderId="20" xfId="1" applyFont="1" applyFill="1" applyBorder="1" applyAlignment="1">
      <alignment vertical="center"/>
    </xf>
    <xf numFmtId="43" fontId="18" fillId="6" borderId="36" xfId="1" applyFont="1" applyFill="1" applyBorder="1" applyAlignment="1">
      <alignment vertical="center"/>
    </xf>
    <xf numFmtId="0" fontId="9" fillId="6" borderId="21" xfId="4" applyFont="1" applyFill="1" applyBorder="1" applyAlignment="1">
      <alignment vertical="center"/>
    </xf>
    <xf numFmtId="0" fontId="8" fillId="0" borderId="0" xfId="0" applyFont="1" applyBorder="1" applyAlignment="1">
      <alignment horizontal="left" vertical="center"/>
    </xf>
    <xf numFmtId="0" fontId="12" fillId="0" borderId="9" xfId="4" applyFont="1" applyBorder="1" applyAlignment="1">
      <alignment vertical="center"/>
    </xf>
    <xf numFmtId="0" fontId="13" fillId="0" borderId="29" xfId="4" applyFont="1" applyBorder="1" applyAlignment="1">
      <alignment vertical="center"/>
    </xf>
    <xf numFmtId="0" fontId="13" fillId="0" borderId="32" xfId="4" applyFont="1" applyBorder="1" applyAlignment="1">
      <alignment vertical="center"/>
    </xf>
    <xf numFmtId="0" fontId="13" fillId="0" borderId="43" xfId="4" applyFont="1" applyBorder="1" applyAlignment="1">
      <alignment vertical="center"/>
    </xf>
    <xf numFmtId="0" fontId="13" fillId="0" borderId="44" xfId="4" applyFont="1" applyBorder="1" applyAlignment="1">
      <alignment vertical="center"/>
    </xf>
    <xf numFmtId="0" fontId="13" fillId="0" borderId="45" xfId="4" applyFont="1" applyBorder="1" applyAlignment="1">
      <alignment vertical="center"/>
    </xf>
    <xf numFmtId="43" fontId="7" fillId="6" borderId="20" xfId="1" applyFont="1" applyFill="1" applyBorder="1" applyAlignment="1">
      <alignment vertical="center"/>
    </xf>
    <xf numFmtId="15" fontId="8" fillId="0" borderId="0" xfId="0" applyNumberFormat="1" applyFont="1" applyFill="1" applyBorder="1" applyAlignment="1">
      <alignment horizontal="center" vertical="center"/>
    </xf>
    <xf numFmtId="0" fontId="9" fillId="0" borderId="2" xfId="4" applyFont="1" applyBorder="1" applyAlignment="1">
      <alignment horizontal="center" vertical="center" wrapText="1"/>
    </xf>
    <xf numFmtId="0" fontId="9" fillId="0" borderId="2" xfId="4" applyFont="1" applyBorder="1" applyAlignment="1">
      <alignment horizontal="left" vertical="center"/>
    </xf>
    <xf numFmtId="0" fontId="9" fillId="0" borderId="9" xfId="4" applyFont="1" applyBorder="1" applyAlignment="1">
      <alignment vertical="center"/>
    </xf>
    <xf numFmtId="164" fontId="9" fillId="0" borderId="28" xfId="0" applyNumberFormat="1" applyFont="1" applyFill="1" applyBorder="1" applyAlignment="1">
      <alignment horizontal="center" vertical="center" wrapText="1"/>
    </xf>
    <xf numFmtId="0" fontId="9" fillId="0" borderId="29" xfId="4" applyFont="1" applyBorder="1" applyAlignment="1">
      <alignment vertical="center"/>
    </xf>
    <xf numFmtId="164" fontId="9" fillId="0" borderId="10" xfId="0" applyNumberFormat="1" applyFont="1" applyFill="1" applyBorder="1" applyAlignment="1">
      <alignment horizontal="center" vertical="center" wrapText="1"/>
    </xf>
    <xf numFmtId="1" fontId="8" fillId="0" borderId="10" xfId="0" applyNumberFormat="1" applyFont="1" applyFill="1" applyBorder="1" applyAlignment="1">
      <alignment horizontal="center" vertical="center" wrapText="1"/>
    </xf>
    <xf numFmtId="164" fontId="9" fillId="0" borderId="31" xfId="0" applyNumberFormat="1" applyFont="1" applyFill="1" applyBorder="1" applyAlignment="1">
      <alignment horizontal="center" vertical="center" wrapText="1"/>
    </xf>
    <xf numFmtId="0" fontId="9" fillId="0" borderId="32" xfId="4" applyFont="1" applyBorder="1" applyAlignment="1">
      <alignment vertical="center"/>
    </xf>
    <xf numFmtId="166" fontId="6" fillId="0" borderId="20" xfId="4" applyNumberFormat="1" applyFont="1" applyFill="1" applyBorder="1" applyAlignment="1">
      <alignment vertical="center"/>
    </xf>
    <xf numFmtId="0" fontId="9" fillId="0" borderId="0" xfId="4" applyFont="1" applyAlignment="1">
      <alignment vertical="center" wrapText="1"/>
    </xf>
    <xf numFmtId="0" fontId="8" fillId="0" borderId="4" xfId="0" applyFont="1" applyBorder="1" applyAlignment="1">
      <alignment horizontal="center" vertical="center" wrapText="1"/>
    </xf>
    <xf numFmtId="9" fontId="9" fillId="0" borderId="0" xfId="0" applyNumberFormat="1" applyFont="1" applyAlignment="1">
      <alignment horizontal="center" vertical="center"/>
    </xf>
    <xf numFmtId="0" fontId="8" fillId="0" borderId="4" xfId="0" applyFont="1" applyBorder="1" applyAlignment="1">
      <alignment horizontal="center" wrapText="1"/>
    </xf>
    <xf numFmtId="0" fontId="8" fillId="0" borderId="13" xfId="0" applyFont="1" applyBorder="1" applyAlignment="1">
      <alignment horizontal="center"/>
    </xf>
    <xf numFmtId="43" fontId="8" fillId="0" borderId="9" xfId="0" applyNumberFormat="1" applyFont="1" applyBorder="1" applyAlignment="1">
      <alignment vertical="center"/>
    </xf>
    <xf numFmtId="43" fontId="9" fillId="0" borderId="15" xfId="0" applyNumberFormat="1" applyFont="1" applyBorder="1" applyAlignment="1">
      <alignment vertical="center"/>
    </xf>
    <xf numFmtId="43" fontId="8" fillId="0" borderId="18" xfId="0" applyNumberFormat="1" applyFont="1" applyBorder="1" applyAlignment="1">
      <alignment vertical="center"/>
    </xf>
    <xf numFmtId="43" fontId="9" fillId="0" borderId="20" xfId="0" applyNumberFormat="1" applyFont="1" applyBorder="1"/>
    <xf numFmtId="43" fontId="8" fillId="0" borderId="21" xfId="0" applyNumberFormat="1" applyFont="1" applyBorder="1"/>
    <xf numFmtId="0" fontId="24" fillId="0" borderId="0" xfId="0" applyFont="1" applyAlignment="1">
      <alignment horizontal="center" vertical="center"/>
    </xf>
    <xf numFmtId="0" fontId="8" fillId="0" borderId="0" xfId="0" applyFont="1" applyAlignment="1">
      <alignment vertical="center"/>
    </xf>
    <xf numFmtId="0" fontId="21" fillId="0" borderId="0" xfId="0" applyFont="1" applyBorder="1" applyAlignment="1">
      <alignment horizontal="left" vertical="center" wrapText="1"/>
    </xf>
    <xf numFmtId="0" fontId="18" fillId="0" borderId="0" xfId="4" applyFont="1" applyAlignment="1">
      <alignment horizontal="center" vertical="center"/>
    </xf>
    <xf numFmtId="0" fontId="6" fillId="0" borderId="0" xfId="4" applyFont="1" applyAlignment="1">
      <alignment horizontal="center" vertical="center"/>
    </xf>
    <xf numFmtId="0" fontId="6" fillId="0" borderId="0" xfId="4" applyFont="1" applyFill="1" applyAlignment="1">
      <alignment horizontal="center" vertical="center" wrapText="1"/>
    </xf>
    <xf numFmtId="0" fontId="7" fillId="0" borderId="0" xfId="4" applyFont="1" applyFill="1" applyAlignment="1">
      <alignment horizontal="center" vertical="center" wrapText="1"/>
    </xf>
    <xf numFmtId="0" fontId="7" fillId="0" borderId="0" xfId="4" applyFont="1" applyFill="1" applyAlignment="1">
      <alignment horizontal="left" vertical="center" wrapText="1"/>
    </xf>
    <xf numFmtId="0" fontId="8" fillId="2" borderId="12" xfId="2" applyFont="1" applyFill="1" applyBorder="1" applyAlignment="1">
      <alignment horizontal="center" vertical="center" wrapText="1"/>
    </xf>
    <xf numFmtId="0" fontId="8" fillId="2" borderId="10" xfId="2" applyFont="1" applyFill="1" applyBorder="1" applyAlignment="1">
      <alignment horizontal="center" vertical="center" wrapText="1"/>
    </xf>
    <xf numFmtId="0" fontId="8" fillId="2" borderId="23" xfId="2" applyFont="1" applyFill="1" applyBorder="1" applyAlignment="1">
      <alignment horizontal="left" vertical="center" wrapText="1"/>
    </xf>
    <xf numFmtId="0" fontId="8" fillId="2" borderId="16" xfId="2" applyFont="1" applyFill="1" applyBorder="1" applyAlignment="1">
      <alignment horizontal="left" vertical="center" wrapText="1"/>
    </xf>
    <xf numFmtId="0" fontId="8" fillId="2" borderId="4" xfId="2" applyFont="1" applyFill="1" applyBorder="1" applyAlignment="1">
      <alignment horizontal="center" vertical="center" wrapText="1"/>
    </xf>
    <xf numFmtId="0" fontId="8" fillId="2" borderId="13" xfId="2" applyFont="1" applyFill="1" applyBorder="1" applyAlignment="1">
      <alignment horizontal="center" vertical="center"/>
    </xf>
    <xf numFmtId="0" fontId="8" fillId="2" borderId="9" xfId="2" applyFont="1" applyFill="1" applyBorder="1" applyAlignment="1">
      <alignment horizontal="center" vertical="center"/>
    </xf>
    <xf numFmtId="0" fontId="8" fillId="2" borderId="23" xfId="2" applyFont="1" applyFill="1" applyBorder="1" applyAlignment="1">
      <alignment horizontal="center" vertical="center" wrapText="1"/>
    </xf>
    <xf numFmtId="0" fontId="8" fillId="2" borderId="16" xfId="2" applyFont="1" applyFill="1" applyBorder="1" applyAlignment="1">
      <alignment horizontal="center" vertical="center" wrapText="1"/>
    </xf>
    <xf numFmtId="0" fontId="8" fillId="2" borderId="23" xfId="3" applyFont="1" applyFill="1" applyBorder="1" applyAlignment="1">
      <alignment horizontal="center" vertical="center"/>
    </xf>
    <xf numFmtId="0" fontId="8" fillId="2" borderId="16" xfId="3" applyFont="1" applyFill="1" applyBorder="1" applyAlignment="1">
      <alignment horizontal="center" vertical="center"/>
    </xf>
    <xf numFmtId="0" fontId="8" fillId="2" borderId="23" xfId="3" applyFont="1" applyFill="1" applyBorder="1" applyAlignment="1">
      <alignment horizontal="center" vertical="center" wrapText="1"/>
    </xf>
    <xf numFmtId="0" fontId="8" fillId="2" borderId="16" xfId="3" applyFont="1" applyFill="1" applyBorder="1" applyAlignment="1">
      <alignment horizontal="center" vertical="center" wrapText="1"/>
    </xf>
    <xf numFmtId="0" fontId="8" fillId="2" borderId="2" xfId="2" applyFont="1" applyFill="1" applyBorder="1" applyAlignment="1">
      <alignment horizontal="center" vertical="center" wrapText="1"/>
    </xf>
    <xf numFmtId="0" fontId="10" fillId="2" borderId="23" xfId="3" applyFont="1" applyFill="1" applyBorder="1" applyAlignment="1">
      <alignment horizontal="center" vertical="center" wrapText="1"/>
    </xf>
    <xf numFmtId="0" fontId="10" fillId="2" borderId="16" xfId="3" applyFont="1" applyFill="1" applyBorder="1" applyAlignment="1">
      <alignment horizontal="center" vertical="center" wrapText="1"/>
    </xf>
    <xf numFmtId="0" fontId="8" fillId="2" borderId="41" xfId="2" applyFont="1" applyFill="1" applyBorder="1" applyAlignment="1">
      <alignment horizontal="center" vertical="center" wrapText="1"/>
    </xf>
    <xf numFmtId="0" fontId="8" fillId="2" borderId="42" xfId="2" applyFont="1" applyFill="1" applyBorder="1" applyAlignment="1">
      <alignment horizontal="center" vertical="center" wrapText="1"/>
    </xf>
    <xf numFmtId="0" fontId="8" fillId="2" borderId="13" xfId="2" applyFont="1" applyFill="1" applyBorder="1" applyAlignment="1">
      <alignment horizontal="center" vertical="center" wrapText="1"/>
    </xf>
    <xf numFmtId="0" fontId="8" fillId="2" borderId="9" xfId="2" applyFont="1" applyFill="1" applyBorder="1" applyAlignment="1">
      <alignment horizontal="center" vertical="center" wrapText="1"/>
    </xf>
    <xf numFmtId="0" fontId="15" fillId="4" borderId="36" xfId="6" applyFont="1" applyFill="1" applyBorder="1" applyAlignment="1">
      <alignment horizontal="center" vertical="center" wrapText="1"/>
    </xf>
    <xf numFmtId="0" fontId="15" fillId="4" borderId="37" xfId="6" applyFont="1" applyFill="1" applyBorder="1" applyAlignment="1">
      <alignment horizontal="center" vertical="center" wrapText="1"/>
    </xf>
    <xf numFmtId="0" fontId="15" fillId="4" borderId="38" xfId="6" applyFont="1" applyFill="1" applyBorder="1" applyAlignment="1">
      <alignment horizontal="center" vertical="center" wrapText="1"/>
    </xf>
    <xf numFmtId="0" fontId="6" fillId="0" borderId="0" xfId="6" applyFont="1" applyAlignment="1">
      <alignment horizontal="center"/>
    </xf>
    <xf numFmtId="0" fontId="7" fillId="0" borderId="0" xfId="6" applyFont="1" applyAlignment="1">
      <alignment horizontal="center"/>
    </xf>
    <xf numFmtId="0" fontId="7" fillId="0" borderId="0" xfId="6" applyFont="1" applyAlignment="1">
      <alignment horizontal="center" vertical="center" wrapText="1"/>
    </xf>
    <xf numFmtId="0" fontId="7" fillId="0" borderId="0" xfId="6" applyFont="1" applyAlignment="1">
      <alignment horizontal="center" vertical="top" wrapText="1"/>
    </xf>
    <xf numFmtId="164" fontId="12" fillId="0" borderId="3" xfId="6" applyNumberFormat="1" applyFont="1" applyBorder="1" applyAlignment="1">
      <alignment horizontal="center" vertical="center" wrapText="1"/>
    </xf>
    <xf numFmtId="164" fontId="12" fillId="0" borderId="8" xfId="6" applyNumberFormat="1" applyFont="1" applyBorder="1" applyAlignment="1">
      <alignment horizontal="center" vertical="center" wrapText="1"/>
    </xf>
    <xf numFmtId="0" fontId="12" fillId="0" borderId="4" xfId="6" applyFont="1" applyBorder="1" applyAlignment="1">
      <alignment horizontal="center" vertical="center" wrapText="1"/>
    </xf>
    <xf numFmtId="0" fontId="12" fillId="0" borderId="2" xfId="6" applyFont="1" applyBorder="1" applyAlignment="1">
      <alignment horizontal="center" vertical="center" wrapText="1"/>
    </xf>
    <xf numFmtId="0" fontId="12" fillId="0" borderId="5" xfId="6" applyFont="1" applyBorder="1" applyAlignment="1">
      <alignment horizontal="center" vertical="center" wrapText="1"/>
    </xf>
    <xf numFmtId="0" fontId="12" fillId="0" borderId="6" xfId="6" applyFont="1" applyBorder="1" applyAlignment="1">
      <alignment horizontal="center" vertical="center" wrapText="1"/>
    </xf>
    <xf numFmtId="0" fontId="12" fillId="0" borderId="7" xfId="6" applyFont="1" applyBorder="1" applyAlignment="1">
      <alignment horizontal="center" vertical="center" wrapText="1"/>
    </xf>
    <xf numFmtId="0" fontId="9" fillId="0" borderId="14" xfId="0" applyFont="1" applyBorder="1" applyAlignment="1">
      <alignment horizontal="left" vertical="center"/>
    </xf>
    <xf numFmtId="0" fontId="8" fillId="0" borderId="0" xfId="4" applyFont="1" applyAlignment="1">
      <alignment horizontal="center" vertical="center"/>
    </xf>
    <xf numFmtId="0" fontId="8" fillId="0" borderId="0" xfId="4" applyFont="1" applyFill="1" applyAlignment="1">
      <alignment horizontal="center" vertical="center" wrapText="1"/>
    </xf>
    <xf numFmtId="0" fontId="8" fillId="0" borderId="0" xfId="4" applyFont="1" applyFill="1" applyAlignment="1">
      <alignment horizontal="left" vertical="center" wrapText="1"/>
    </xf>
    <xf numFmtId="0" fontId="6" fillId="0" borderId="19" xfId="4" applyFont="1" applyFill="1" applyBorder="1" applyAlignment="1">
      <alignment horizontal="center" vertical="center"/>
    </xf>
    <xf numFmtId="0" fontId="6" fillId="0" borderId="20" xfId="4" applyFont="1" applyFill="1" applyBorder="1" applyAlignment="1">
      <alignment horizontal="center" vertical="center"/>
    </xf>
    <xf numFmtId="0" fontId="9" fillId="0" borderId="0" xfId="0" applyFont="1" applyBorder="1" applyAlignment="1">
      <alignment horizontal="left" vertical="center"/>
    </xf>
    <xf numFmtId="0" fontId="6" fillId="0" borderId="0" xfId="0" applyFont="1" applyFill="1" applyAlignment="1">
      <alignment horizontal="center" vertical="center" wrapText="1"/>
    </xf>
    <xf numFmtId="0" fontId="7" fillId="0" borderId="0" xfId="0" applyFont="1" applyFill="1" applyAlignment="1">
      <alignment horizontal="center" vertical="center" wrapText="1"/>
    </xf>
    <xf numFmtId="0" fontId="12" fillId="0" borderId="22" xfId="0" applyFont="1" applyBorder="1" applyAlignment="1">
      <alignment horizontal="center" vertical="center"/>
    </xf>
    <xf numFmtId="0" fontId="12" fillId="0" borderId="11" xfId="0" applyFont="1" applyBorder="1" applyAlignment="1">
      <alignment horizontal="center" vertical="center"/>
    </xf>
    <xf numFmtId="0" fontId="12" fillId="0" borderId="39" xfId="0" applyFont="1" applyBorder="1" applyAlignment="1">
      <alignment horizontal="center" vertical="center"/>
    </xf>
    <xf numFmtId="0" fontId="12" fillId="0" borderId="37" xfId="0" applyFont="1" applyBorder="1" applyAlignment="1">
      <alignment horizontal="center" vertical="center"/>
    </xf>
    <xf numFmtId="0" fontId="7" fillId="0" borderId="0" xfId="0" applyFont="1" applyFill="1" applyAlignment="1">
      <alignment horizontal="left" vertical="center" wrapText="1"/>
    </xf>
    <xf numFmtId="0" fontId="7" fillId="0" borderId="39" xfId="6" applyFont="1" applyBorder="1" applyAlignment="1">
      <alignment horizontal="right"/>
    </xf>
    <xf numFmtId="0" fontId="7" fillId="0" borderId="37" xfId="6" applyFont="1" applyBorder="1" applyAlignment="1">
      <alignment horizontal="right"/>
    </xf>
    <xf numFmtId="0" fontId="7" fillId="0" borderId="40" xfId="6" applyFont="1" applyBorder="1" applyAlignment="1">
      <alignment horizontal="right"/>
    </xf>
    <xf numFmtId="0" fontId="7" fillId="0" borderId="0" xfId="6" applyFont="1" applyBorder="1" applyAlignment="1">
      <alignment horizontal="left" vertical="top" wrapText="1"/>
    </xf>
    <xf numFmtId="164" fontId="7" fillId="0" borderId="3" xfId="6" applyNumberFormat="1" applyFont="1" applyBorder="1" applyAlignment="1">
      <alignment horizontal="center" vertical="center" wrapText="1"/>
    </xf>
    <xf numFmtId="164" fontId="7" fillId="0" borderId="8" xfId="6" applyNumberFormat="1" applyFont="1" applyBorder="1" applyAlignment="1">
      <alignment horizontal="center" vertical="center" wrapText="1"/>
    </xf>
    <xf numFmtId="0" fontId="7" fillId="0" borderId="4" xfId="6" applyFont="1" applyBorder="1" applyAlignment="1">
      <alignment horizontal="center" vertical="center" wrapText="1"/>
    </xf>
    <xf numFmtId="0" fontId="7" fillId="0" borderId="2" xfId="6" applyFont="1" applyBorder="1" applyAlignment="1">
      <alignment horizontal="center" vertical="center" wrapText="1"/>
    </xf>
    <xf numFmtId="0" fontId="7" fillId="0" borderId="5" xfId="6" applyFont="1" applyBorder="1" applyAlignment="1">
      <alignment horizontal="center" vertical="center" wrapText="1"/>
    </xf>
    <xf numFmtId="0" fontId="7" fillId="0" borderId="6" xfId="6" applyFont="1" applyBorder="1" applyAlignment="1">
      <alignment horizontal="center" vertical="center" wrapText="1"/>
    </xf>
    <xf numFmtId="0" fontId="7" fillId="0" borderId="13" xfId="6" applyFont="1" applyBorder="1" applyAlignment="1">
      <alignment horizontal="center" vertical="center" wrapText="1"/>
    </xf>
    <xf numFmtId="0" fontId="16" fillId="0" borderId="9" xfId="6" applyFont="1" applyBorder="1" applyAlignment="1">
      <alignment horizontal="center" vertical="center" wrapText="1"/>
    </xf>
    <xf numFmtId="0" fontId="7" fillId="0" borderId="0" xfId="6" applyFont="1" applyAlignment="1">
      <alignment horizontal="left" vertical="top" wrapText="1"/>
    </xf>
  </cellXfs>
  <cellStyles count="13">
    <cellStyle name="Comma" xfId="1" builtinId="3"/>
    <cellStyle name="Comma 2" xfId="5"/>
    <cellStyle name="Heading 3" xfId="2" builtinId="18"/>
    <cellStyle name="Heading 4" xfId="3" builtinId="19"/>
    <cellStyle name="Normal" xfId="0" builtinId="0"/>
    <cellStyle name="Normal 10" xfId="11"/>
    <cellStyle name="Normal 14" xfId="12"/>
    <cellStyle name="Normal 2" xfId="4"/>
    <cellStyle name="Normal 2 2" xfId="6"/>
    <cellStyle name="Normal 3" xfId="7"/>
    <cellStyle name="Normal 3 2" xfId="8"/>
    <cellStyle name="Normal 4" xfId="9"/>
    <cellStyle name="Normal 4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NIETTP_Bidding%20Document\NIETTP_Substation\Approved_Cost%20Estimate_SS_NIETTP\Revised%20New%20Cost%20Estimate_SS\Cost%20for%20added%20items%203%20averag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Cover"/>
      <sheetName val="Goods"/>
      <sheetName val="Spares"/>
      <sheetName val="sch1"/>
      <sheetName val="sch1_Sumry"/>
      <sheetName val=" FI"/>
      <sheetName val="sch4A"/>
      <sheetName val="sch4A_Sumry"/>
      <sheetName val="Civil"/>
      <sheetName val="Erection "/>
      <sheetName val="sch4B"/>
      <sheetName val="sch4B_Sumry"/>
      <sheetName val="Training "/>
      <sheetName val="sch4C(I) "/>
      <sheetName val="sch4C(II) "/>
      <sheetName val="SC 4D"/>
      <sheetName val="sch5_GSum "/>
    </sheetNames>
    <sheetDataSet>
      <sheetData sheetId="0"/>
      <sheetData sheetId="1"/>
      <sheetData sheetId="2"/>
      <sheetData sheetId="3">
        <row r="8">
          <cell r="E8" t="str">
            <v>Office Estimates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tabSelected="1" view="pageBreakPreview" zoomScaleSheetLayoutView="100" workbookViewId="0">
      <selection activeCell="B10" sqref="B10"/>
    </sheetView>
  </sheetViews>
  <sheetFormatPr defaultRowHeight="15" x14ac:dyDescent="0.25"/>
  <cols>
    <col min="1" max="1" width="15" style="209" customWidth="1"/>
    <col min="2" max="2" width="74.5703125" style="17" customWidth="1"/>
    <col min="3" max="16384" width="9.140625" style="17"/>
  </cols>
  <sheetData>
    <row r="1" spans="1:2" ht="22.5" x14ac:dyDescent="0.25">
      <c r="A1" s="258" t="s">
        <v>51</v>
      </c>
      <c r="B1" s="258"/>
    </row>
    <row r="2" spans="1:2" ht="15.75" customHeight="1" x14ac:dyDescent="0.25">
      <c r="A2" s="201" t="s">
        <v>140</v>
      </c>
      <c r="B2" s="202"/>
    </row>
    <row r="3" spans="1:2" ht="15.75" x14ac:dyDescent="0.25">
      <c r="A3" s="201" t="s">
        <v>52</v>
      </c>
    </row>
    <row r="4" spans="1:2" x14ac:dyDescent="0.25">
      <c r="A4" s="203" t="s">
        <v>68</v>
      </c>
    </row>
    <row r="5" spans="1:2" x14ac:dyDescent="0.25">
      <c r="A5" s="204">
        <v>1</v>
      </c>
      <c r="B5" s="205" t="s">
        <v>53</v>
      </c>
    </row>
    <row r="6" spans="1:2" x14ac:dyDescent="0.25">
      <c r="A6" s="206" t="s">
        <v>54</v>
      </c>
      <c r="B6" s="206" t="s">
        <v>55</v>
      </c>
    </row>
    <row r="7" spans="1:2" x14ac:dyDescent="0.25">
      <c r="A7" s="206" t="s">
        <v>56</v>
      </c>
      <c r="B7" s="207" t="s">
        <v>57</v>
      </c>
    </row>
    <row r="8" spans="1:2" x14ac:dyDescent="0.25">
      <c r="A8" s="206" t="s">
        <v>58</v>
      </c>
      <c r="B8" s="206" t="s">
        <v>84</v>
      </c>
    </row>
    <row r="9" spans="1:2" x14ac:dyDescent="0.25">
      <c r="A9" s="206" t="s">
        <v>59</v>
      </c>
      <c r="B9" s="206" t="s">
        <v>60</v>
      </c>
    </row>
    <row r="10" spans="1:2" x14ac:dyDescent="0.25">
      <c r="A10" s="206" t="s">
        <v>61</v>
      </c>
      <c r="B10" s="206" t="s">
        <v>62</v>
      </c>
    </row>
    <row r="11" spans="1:2" x14ac:dyDescent="0.25">
      <c r="A11" s="206" t="s">
        <v>63</v>
      </c>
      <c r="B11" s="206" t="s">
        <v>64</v>
      </c>
    </row>
    <row r="12" spans="1:2" ht="80.25" customHeight="1" x14ac:dyDescent="0.25">
      <c r="A12" s="204">
        <v>2</v>
      </c>
      <c r="B12" s="206" t="s">
        <v>65</v>
      </c>
    </row>
    <row r="13" spans="1:2" ht="25.5" x14ac:dyDescent="0.25">
      <c r="A13" s="204">
        <v>3</v>
      </c>
      <c r="B13" s="206" t="s">
        <v>66</v>
      </c>
    </row>
    <row r="14" spans="1:2" x14ac:dyDescent="0.25">
      <c r="A14" s="205" t="s">
        <v>69</v>
      </c>
      <c r="B14" s="10"/>
    </row>
    <row r="15" spans="1:2" ht="89.25" x14ac:dyDescent="0.25">
      <c r="A15" s="204">
        <v>4</v>
      </c>
      <c r="B15" s="208" t="s">
        <v>79</v>
      </c>
    </row>
    <row r="16" spans="1:2" ht="93" customHeight="1" x14ac:dyDescent="0.25">
      <c r="A16" s="204">
        <v>5</v>
      </c>
      <c r="B16" s="208" t="s">
        <v>70</v>
      </c>
    </row>
    <row r="17" spans="1:2" ht="51" x14ac:dyDescent="0.25">
      <c r="A17" s="204">
        <v>6</v>
      </c>
      <c r="B17" s="206" t="s">
        <v>67</v>
      </c>
    </row>
    <row r="18" spans="1:2" ht="63.75" x14ac:dyDescent="0.25">
      <c r="A18" s="204">
        <v>7</v>
      </c>
      <c r="B18" s="206" t="s">
        <v>78</v>
      </c>
    </row>
  </sheetData>
  <mergeCells count="1">
    <mergeCell ref="A1:B1"/>
  </mergeCells>
  <printOptions horizontalCentered="1"/>
  <pageMargins left="0.55000000000000004" right="0.45" top="0.5" bottom="0.5" header="0.3" footer="0.45"/>
  <pageSetup paperSize="9" orientation="portrait" r:id="rId1"/>
  <headerFooter>
    <oddFooter>&amp;L&amp;G&amp;C&amp;G&amp;RPackage 9 (Butwal)Page &amp;P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view="pageBreakPreview" topLeftCell="A37" zoomScaleNormal="73" zoomScaleSheetLayoutView="100" zoomScalePageLayoutView="59" workbookViewId="0">
      <selection activeCell="B7" sqref="B7:B8"/>
    </sheetView>
  </sheetViews>
  <sheetFormatPr defaultColWidth="9.140625" defaultRowHeight="15" x14ac:dyDescent="0.25"/>
  <cols>
    <col min="1" max="1" width="8.140625" style="94" customWidth="1"/>
    <col min="2" max="2" width="85.140625" style="94" customWidth="1"/>
    <col min="3" max="3" width="10.85546875" style="94" customWidth="1"/>
    <col min="4" max="4" width="10.140625" style="2" bestFit="1" customWidth="1"/>
    <col min="5" max="5" width="9" style="2" customWidth="1"/>
    <col min="6" max="6" width="9.42578125" style="2" customWidth="1"/>
    <col min="7" max="7" width="14.85546875" style="94" customWidth="1"/>
    <col min="8" max="8" width="19.85546875" style="94" customWidth="1"/>
    <col min="9" max="9" width="11.5703125" style="94" customWidth="1"/>
    <col min="10" max="16384" width="9.140625" style="94"/>
  </cols>
  <sheetData>
    <row r="1" spans="1:10" s="2" customFormat="1" ht="15" customHeight="1" x14ac:dyDescent="0.25">
      <c r="A1" s="261" t="s">
        <v>0</v>
      </c>
      <c r="B1" s="261"/>
      <c r="C1" s="261"/>
      <c r="D1" s="261"/>
      <c r="E1" s="261"/>
      <c r="F1" s="261"/>
      <c r="G1" s="261"/>
      <c r="H1" s="261"/>
      <c r="I1" s="261"/>
    </row>
    <row r="2" spans="1:10" s="2" customFormat="1" ht="15" customHeight="1" x14ac:dyDescent="0.25">
      <c r="A2" s="262" t="s">
        <v>1</v>
      </c>
      <c r="B2" s="262"/>
      <c r="C2" s="262"/>
      <c r="D2" s="262"/>
      <c r="E2" s="262"/>
      <c r="F2" s="262"/>
      <c r="G2" s="262"/>
      <c r="H2" s="262"/>
      <c r="I2" s="262"/>
    </row>
    <row r="3" spans="1:10" s="2" customFormat="1" ht="15.75" customHeight="1" x14ac:dyDescent="0.25">
      <c r="A3" s="263" t="s">
        <v>145</v>
      </c>
      <c r="B3" s="263"/>
      <c r="C3" s="263"/>
      <c r="D3" s="263"/>
      <c r="E3" s="263"/>
      <c r="F3" s="263"/>
      <c r="G3" s="263"/>
      <c r="H3" s="263"/>
      <c r="I3" s="263"/>
      <c r="J3" s="77"/>
    </row>
    <row r="4" spans="1:10" s="2" customFormat="1" ht="15.75" customHeight="1" x14ac:dyDescent="0.25">
      <c r="A4" s="264" t="s">
        <v>47</v>
      </c>
      <c r="B4" s="264"/>
      <c r="C4" s="264"/>
      <c r="D4" s="264"/>
      <c r="E4" s="264"/>
      <c r="F4" s="264"/>
      <c r="G4" s="264"/>
      <c r="H4" s="264"/>
      <c r="I4" s="264"/>
      <c r="J4" s="78"/>
    </row>
    <row r="5" spans="1:10" s="2" customFormat="1" ht="15.75" customHeight="1" x14ac:dyDescent="0.25">
      <c r="A5" s="265" t="str">
        <f>PREAMBLE!A2</f>
        <v>Tender No. Re-GOD/2078/079-14; Package 9 : Butwal Substation</v>
      </c>
      <c r="B5" s="265"/>
      <c r="C5" s="188"/>
      <c r="D5" s="187"/>
      <c r="E5" s="187"/>
      <c r="F5" s="187"/>
      <c r="G5" s="187"/>
      <c r="H5" s="187"/>
      <c r="I5" s="187"/>
      <c r="J5" s="79"/>
    </row>
    <row r="6" spans="1:10" s="2" customFormat="1" ht="15" customHeight="1" thickBot="1" x14ac:dyDescent="0.3">
      <c r="A6" s="1" t="s">
        <v>71</v>
      </c>
      <c r="I6" s="3"/>
    </row>
    <row r="7" spans="1:10" s="2" customFormat="1" ht="78.75" customHeight="1" x14ac:dyDescent="0.25">
      <c r="A7" s="266" t="s">
        <v>2</v>
      </c>
      <c r="B7" s="268" t="s">
        <v>3</v>
      </c>
      <c r="C7" s="273" t="s">
        <v>50</v>
      </c>
      <c r="D7" s="275" t="s">
        <v>5</v>
      </c>
      <c r="E7" s="275" t="s">
        <v>6</v>
      </c>
      <c r="F7" s="277" t="s">
        <v>31</v>
      </c>
      <c r="G7" s="270" t="s">
        <v>146</v>
      </c>
      <c r="H7" s="270"/>
      <c r="I7" s="271" t="s">
        <v>4</v>
      </c>
    </row>
    <row r="8" spans="1:10" s="2" customFormat="1" ht="30" customHeight="1" x14ac:dyDescent="0.25">
      <c r="A8" s="267"/>
      <c r="B8" s="269"/>
      <c r="C8" s="274"/>
      <c r="D8" s="276"/>
      <c r="E8" s="276"/>
      <c r="F8" s="278"/>
      <c r="G8" s="196" t="s">
        <v>81</v>
      </c>
      <c r="H8" s="189" t="s">
        <v>82</v>
      </c>
      <c r="I8" s="272"/>
    </row>
    <row r="9" spans="1:10" s="2" customFormat="1" ht="26.25" customHeight="1" x14ac:dyDescent="0.25">
      <c r="A9" s="110" t="s">
        <v>7</v>
      </c>
      <c r="B9" s="4" t="s">
        <v>8</v>
      </c>
      <c r="C9" s="4"/>
      <c r="D9" s="4" t="s">
        <v>9</v>
      </c>
      <c r="E9" s="4" t="s">
        <v>10</v>
      </c>
      <c r="F9" s="4"/>
      <c r="G9" s="4" t="s">
        <v>11</v>
      </c>
      <c r="H9" s="4" t="s">
        <v>48</v>
      </c>
      <c r="I9" s="111" t="s">
        <v>12</v>
      </c>
    </row>
    <row r="10" spans="1:10" s="2" customFormat="1" x14ac:dyDescent="0.25">
      <c r="A10" s="110" t="s">
        <v>13</v>
      </c>
      <c r="B10" s="5" t="s">
        <v>87</v>
      </c>
      <c r="C10" s="4"/>
      <c r="D10" s="4"/>
      <c r="E10" s="4"/>
      <c r="F10" s="4"/>
      <c r="G10" s="4"/>
      <c r="H10" s="4"/>
      <c r="I10" s="111"/>
    </row>
    <row r="11" spans="1:10" s="83" customFormat="1" ht="14.25" x14ac:dyDescent="0.25">
      <c r="A11" s="112">
        <v>1</v>
      </c>
      <c r="B11" s="81" t="s">
        <v>86</v>
      </c>
      <c r="C11" s="81"/>
      <c r="D11" s="80"/>
      <c r="E11" s="80"/>
      <c r="F11" s="80"/>
      <c r="G11" s="82"/>
      <c r="H11" s="82"/>
      <c r="I11" s="113"/>
    </row>
    <row r="12" spans="1:10" s="83" customFormat="1" ht="45" x14ac:dyDescent="0.25">
      <c r="A12" s="114">
        <v>1.1000000000000001</v>
      </c>
      <c r="B12" s="56" t="s">
        <v>142</v>
      </c>
      <c r="C12" s="85"/>
      <c r="D12" s="61">
        <v>2</v>
      </c>
      <c r="E12" s="61" t="s">
        <v>126</v>
      </c>
      <c r="F12" s="86"/>
      <c r="G12" s="87"/>
      <c r="H12" s="87"/>
      <c r="I12" s="115"/>
    </row>
    <row r="13" spans="1:10" s="83" customFormat="1" x14ac:dyDescent="0.25">
      <c r="A13" s="116">
        <v>1.2</v>
      </c>
      <c r="B13" s="57" t="s">
        <v>139</v>
      </c>
      <c r="C13" s="88"/>
      <c r="D13" s="62">
        <v>6</v>
      </c>
      <c r="E13" s="62" t="s">
        <v>14</v>
      </c>
      <c r="F13" s="89"/>
      <c r="G13" s="90"/>
      <c r="H13" s="90"/>
      <c r="I13" s="117"/>
    </row>
    <row r="14" spans="1:10" s="83" customFormat="1" ht="30" x14ac:dyDescent="0.25">
      <c r="A14" s="116">
        <v>1.3</v>
      </c>
      <c r="B14" s="58" t="s">
        <v>120</v>
      </c>
      <c r="C14" s="88"/>
      <c r="D14" s="62">
        <v>2400</v>
      </c>
      <c r="E14" s="62" t="s">
        <v>128</v>
      </c>
      <c r="F14" s="89"/>
      <c r="G14" s="90"/>
      <c r="H14" s="90"/>
      <c r="I14" s="117"/>
    </row>
    <row r="15" spans="1:10" s="83" customFormat="1" x14ac:dyDescent="0.25">
      <c r="A15" s="116">
        <v>1.4</v>
      </c>
      <c r="B15" s="59" t="s">
        <v>129</v>
      </c>
      <c r="C15" s="88"/>
      <c r="D15" s="63">
        <v>2</v>
      </c>
      <c r="E15" s="65" t="s">
        <v>127</v>
      </c>
      <c r="F15" s="89"/>
      <c r="G15" s="90"/>
      <c r="H15" s="90"/>
      <c r="I15" s="117"/>
    </row>
    <row r="16" spans="1:10" s="83" customFormat="1" x14ac:dyDescent="0.25">
      <c r="A16" s="116">
        <v>1.5</v>
      </c>
      <c r="B16" s="60" t="s">
        <v>136</v>
      </c>
      <c r="C16" s="88"/>
      <c r="D16" s="64">
        <v>6</v>
      </c>
      <c r="E16" s="66" t="s">
        <v>14</v>
      </c>
      <c r="F16" s="89"/>
      <c r="G16" s="90"/>
      <c r="H16" s="90"/>
      <c r="I16" s="117"/>
    </row>
    <row r="17" spans="1:9" x14ac:dyDescent="0.25">
      <c r="A17" s="112"/>
      <c r="B17" s="91" t="s">
        <v>90</v>
      </c>
      <c r="C17" s="91"/>
      <c r="D17" s="92"/>
      <c r="E17" s="92"/>
      <c r="F17" s="80"/>
      <c r="G17" s="82"/>
      <c r="H17" s="93"/>
      <c r="I17" s="113"/>
    </row>
    <row r="18" spans="1:9" ht="18.75" customHeight="1" x14ac:dyDescent="0.25">
      <c r="A18" s="112">
        <v>2</v>
      </c>
      <c r="B18" s="91" t="s">
        <v>88</v>
      </c>
      <c r="C18" s="91"/>
      <c r="D18" s="92"/>
      <c r="E18" s="92"/>
      <c r="F18" s="80"/>
      <c r="G18" s="82"/>
      <c r="H18" s="93"/>
      <c r="I18" s="113"/>
    </row>
    <row r="19" spans="1:9" x14ac:dyDescent="0.25">
      <c r="A19" s="114">
        <v>2.1</v>
      </c>
      <c r="B19" s="67" t="s">
        <v>137</v>
      </c>
      <c r="C19" s="95"/>
      <c r="D19" s="84">
        <v>2</v>
      </c>
      <c r="E19" s="84" t="s">
        <v>124</v>
      </c>
      <c r="F19" s="86"/>
      <c r="G19" s="87"/>
      <c r="H19" s="96"/>
      <c r="I19" s="115"/>
    </row>
    <row r="20" spans="1:9" x14ac:dyDescent="0.25">
      <c r="A20" s="118"/>
      <c r="B20" s="91" t="s">
        <v>91</v>
      </c>
      <c r="C20" s="91"/>
      <c r="D20" s="92"/>
      <c r="E20" s="92"/>
      <c r="F20" s="80"/>
      <c r="G20" s="82"/>
      <c r="H20" s="93"/>
      <c r="I20" s="113"/>
    </row>
    <row r="21" spans="1:9" ht="18.75" customHeight="1" x14ac:dyDescent="0.25">
      <c r="A21" s="112">
        <v>3</v>
      </c>
      <c r="B21" s="91" t="s">
        <v>89</v>
      </c>
      <c r="C21" s="91"/>
      <c r="D21" s="92"/>
      <c r="E21" s="92"/>
      <c r="F21" s="80"/>
      <c r="G21" s="82"/>
      <c r="H21" s="93"/>
      <c r="I21" s="113"/>
    </row>
    <row r="22" spans="1:9" ht="30" x14ac:dyDescent="0.25">
      <c r="A22" s="114">
        <v>3.1</v>
      </c>
      <c r="B22" s="68" t="s">
        <v>130</v>
      </c>
      <c r="C22" s="95"/>
      <c r="D22" s="84">
        <v>2</v>
      </c>
      <c r="E22" s="84" t="s">
        <v>124</v>
      </c>
      <c r="F22" s="86"/>
      <c r="G22" s="87"/>
      <c r="H22" s="96"/>
      <c r="I22" s="115"/>
    </row>
    <row r="23" spans="1:9" x14ac:dyDescent="0.25">
      <c r="A23" s="112"/>
      <c r="B23" s="91" t="s">
        <v>92</v>
      </c>
      <c r="C23" s="91"/>
      <c r="D23" s="92"/>
      <c r="E23" s="92"/>
      <c r="F23" s="80"/>
      <c r="G23" s="82"/>
      <c r="H23" s="93"/>
      <c r="I23" s="113"/>
    </row>
    <row r="24" spans="1:9" x14ac:dyDescent="0.25">
      <c r="A24" s="112"/>
      <c r="B24" s="91" t="s">
        <v>93</v>
      </c>
      <c r="C24" s="91"/>
      <c r="D24" s="92"/>
      <c r="E24" s="92"/>
      <c r="F24" s="80"/>
      <c r="G24" s="82"/>
      <c r="H24" s="93"/>
      <c r="I24" s="113"/>
    </row>
    <row r="25" spans="1:9" x14ac:dyDescent="0.25">
      <c r="A25" s="112" t="s">
        <v>15</v>
      </c>
      <c r="B25" s="91" t="s">
        <v>94</v>
      </c>
      <c r="C25" s="91"/>
      <c r="D25" s="92"/>
      <c r="E25" s="92"/>
      <c r="F25" s="80"/>
      <c r="G25" s="82"/>
      <c r="H25" s="93"/>
      <c r="I25" s="113"/>
    </row>
    <row r="26" spans="1:9" ht="45" customHeight="1" x14ac:dyDescent="0.25">
      <c r="A26" s="112">
        <v>4</v>
      </c>
      <c r="B26" s="97" t="s">
        <v>141</v>
      </c>
      <c r="C26" s="91"/>
      <c r="D26" s="92"/>
      <c r="E26" s="92"/>
      <c r="F26" s="80"/>
      <c r="G26" s="82"/>
      <c r="H26" s="93"/>
      <c r="I26" s="113"/>
    </row>
    <row r="27" spans="1:9" x14ac:dyDescent="0.25">
      <c r="A27" s="114">
        <v>4.0999999999999996</v>
      </c>
      <c r="B27" s="52" t="s">
        <v>131</v>
      </c>
      <c r="C27" s="95"/>
      <c r="D27" s="84">
        <v>2</v>
      </c>
      <c r="E27" s="84" t="s">
        <v>124</v>
      </c>
      <c r="F27" s="86"/>
      <c r="G27" s="87"/>
      <c r="H27" s="96"/>
      <c r="I27" s="115"/>
    </row>
    <row r="28" spans="1:9" x14ac:dyDescent="0.25">
      <c r="A28" s="118"/>
      <c r="B28" s="7" t="s">
        <v>95</v>
      </c>
      <c r="C28" s="91"/>
      <c r="D28" s="92"/>
      <c r="E28" s="92"/>
      <c r="F28" s="80"/>
      <c r="G28" s="82"/>
      <c r="H28" s="93"/>
      <c r="I28" s="113"/>
    </row>
    <row r="29" spans="1:9" x14ac:dyDescent="0.25">
      <c r="A29" s="119"/>
      <c r="B29" s="7" t="s">
        <v>96</v>
      </c>
      <c r="C29" s="91"/>
      <c r="D29" s="92"/>
      <c r="E29" s="92"/>
      <c r="F29" s="80"/>
      <c r="G29" s="82"/>
      <c r="H29" s="93"/>
      <c r="I29" s="113"/>
    </row>
    <row r="30" spans="1:9" ht="18.75" customHeight="1" x14ac:dyDescent="0.25">
      <c r="A30" s="120" t="s">
        <v>16</v>
      </c>
      <c r="B30" s="6" t="s">
        <v>97</v>
      </c>
      <c r="C30" s="91"/>
      <c r="D30" s="92"/>
      <c r="E30" s="92"/>
      <c r="F30" s="80"/>
      <c r="G30" s="82"/>
      <c r="H30" s="93"/>
      <c r="I30" s="113"/>
    </row>
    <row r="31" spans="1:9" ht="18.75" customHeight="1" x14ac:dyDescent="0.25">
      <c r="A31" s="119">
        <v>5</v>
      </c>
      <c r="B31" s="53" t="s">
        <v>132</v>
      </c>
      <c r="C31" s="91"/>
      <c r="D31" s="92"/>
      <c r="E31" s="92"/>
      <c r="F31" s="80"/>
      <c r="G31" s="82"/>
      <c r="H31" s="93"/>
      <c r="I31" s="113"/>
    </row>
    <row r="32" spans="1:9" ht="18.75" customHeight="1" x14ac:dyDescent="0.25">
      <c r="A32" s="114">
        <v>5.0999999999999996</v>
      </c>
      <c r="B32" s="69" t="s">
        <v>121</v>
      </c>
      <c r="C32" s="95"/>
      <c r="D32" s="49">
        <v>2</v>
      </c>
      <c r="E32" s="72" t="s">
        <v>123</v>
      </c>
      <c r="F32" s="86"/>
      <c r="G32" s="87"/>
      <c r="H32" s="96"/>
      <c r="I32" s="115"/>
    </row>
    <row r="33" spans="1:10" ht="18.75" customHeight="1" x14ac:dyDescent="0.25">
      <c r="A33" s="116">
        <v>5.2</v>
      </c>
      <c r="B33" s="70" t="s">
        <v>98</v>
      </c>
      <c r="C33" s="98"/>
      <c r="D33" s="50">
        <v>2</v>
      </c>
      <c r="E33" s="73" t="s">
        <v>123</v>
      </c>
      <c r="F33" s="89"/>
      <c r="G33" s="90"/>
      <c r="H33" s="99"/>
      <c r="I33" s="117"/>
    </row>
    <row r="34" spans="1:10" ht="18.75" customHeight="1" x14ac:dyDescent="0.25">
      <c r="A34" s="116">
        <v>5.3</v>
      </c>
      <c r="B34" s="70" t="s">
        <v>99</v>
      </c>
      <c r="C34" s="98"/>
      <c r="D34" s="50">
        <v>2</v>
      </c>
      <c r="E34" s="73" t="s">
        <v>14</v>
      </c>
      <c r="F34" s="89"/>
      <c r="G34" s="90"/>
      <c r="H34" s="99"/>
      <c r="I34" s="117"/>
    </row>
    <row r="35" spans="1:10" ht="18.75" customHeight="1" x14ac:dyDescent="0.25">
      <c r="A35" s="116">
        <v>5.4</v>
      </c>
      <c r="B35" s="70" t="s">
        <v>122</v>
      </c>
      <c r="C35" s="98"/>
      <c r="D35" s="50">
        <v>2</v>
      </c>
      <c r="E35" s="73" t="s">
        <v>127</v>
      </c>
      <c r="F35" s="89"/>
      <c r="G35" s="90"/>
      <c r="H35" s="99"/>
      <c r="I35" s="117"/>
    </row>
    <row r="36" spans="1:10" ht="18.75" customHeight="1" x14ac:dyDescent="0.25">
      <c r="A36" s="116">
        <v>5.5</v>
      </c>
      <c r="B36" s="70" t="s">
        <v>100</v>
      </c>
      <c r="C36" s="98"/>
      <c r="D36" s="50">
        <v>2</v>
      </c>
      <c r="E36" s="73" t="s">
        <v>127</v>
      </c>
      <c r="F36" s="89"/>
      <c r="G36" s="90"/>
      <c r="H36" s="99"/>
      <c r="I36" s="117"/>
    </row>
    <row r="37" spans="1:10" ht="18.75" customHeight="1" x14ac:dyDescent="0.25">
      <c r="A37" s="116">
        <v>5.6</v>
      </c>
      <c r="B37" s="70" t="s">
        <v>101</v>
      </c>
      <c r="C37" s="98"/>
      <c r="D37" s="50">
        <v>2</v>
      </c>
      <c r="E37" s="73" t="s">
        <v>126</v>
      </c>
      <c r="F37" s="89"/>
      <c r="G37" s="90"/>
      <c r="H37" s="99"/>
      <c r="I37" s="117"/>
    </row>
    <row r="38" spans="1:10" ht="18.75" customHeight="1" x14ac:dyDescent="0.25">
      <c r="A38" s="116">
        <v>5.7</v>
      </c>
      <c r="B38" s="70" t="s">
        <v>102</v>
      </c>
      <c r="C38" s="98"/>
      <c r="D38" s="50">
        <v>2</v>
      </c>
      <c r="E38" s="73" t="s">
        <v>126</v>
      </c>
      <c r="F38" s="89"/>
      <c r="G38" s="90"/>
      <c r="H38" s="99"/>
      <c r="I38" s="117"/>
    </row>
    <row r="39" spans="1:10" ht="18.75" customHeight="1" x14ac:dyDescent="0.25">
      <c r="A39" s="116">
        <v>5.8</v>
      </c>
      <c r="B39" s="70" t="s">
        <v>103</v>
      </c>
      <c r="C39" s="98"/>
      <c r="D39" s="50">
        <v>2</v>
      </c>
      <c r="E39" s="74" t="s">
        <v>123</v>
      </c>
      <c r="F39" s="89"/>
      <c r="G39" s="90"/>
      <c r="H39" s="99"/>
      <c r="I39" s="117"/>
    </row>
    <row r="40" spans="1:10" ht="18.75" customHeight="1" x14ac:dyDescent="0.25">
      <c r="A40" s="116">
        <v>5.9</v>
      </c>
      <c r="B40" s="70" t="s">
        <v>104</v>
      </c>
      <c r="C40" s="98"/>
      <c r="D40" s="50">
        <v>2</v>
      </c>
      <c r="E40" s="73" t="s">
        <v>14</v>
      </c>
      <c r="F40" s="89"/>
      <c r="G40" s="90"/>
      <c r="H40" s="99"/>
      <c r="I40" s="117"/>
    </row>
    <row r="41" spans="1:10" ht="18.75" customHeight="1" x14ac:dyDescent="0.25">
      <c r="A41" s="121">
        <v>5.0999999999999996</v>
      </c>
      <c r="B41" s="70" t="s">
        <v>105</v>
      </c>
      <c r="C41" s="98"/>
      <c r="D41" s="50">
        <v>2</v>
      </c>
      <c r="E41" s="73" t="s">
        <v>14</v>
      </c>
      <c r="F41" s="89"/>
      <c r="G41" s="90"/>
      <c r="H41" s="99"/>
      <c r="I41" s="117"/>
    </row>
    <row r="42" spans="1:10" ht="18.75" customHeight="1" x14ac:dyDescent="0.25">
      <c r="A42" s="122">
        <v>5.1100000000000003</v>
      </c>
      <c r="B42" s="71" t="s">
        <v>106</v>
      </c>
      <c r="C42" s="100"/>
      <c r="D42" s="51">
        <v>2</v>
      </c>
      <c r="E42" s="75" t="s">
        <v>126</v>
      </c>
      <c r="F42" s="101"/>
      <c r="G42" s="102"/>
      <c r="H42" s="103"/>
      <c r="I42" s="123"/>
    </row>
    <row r="43" spans="1:10" ht="18.75" customHeight="1" x14ac:dyDescent="0.25">
      <c r="A43" s="124"/>
      <c r="B43" s="7" t="s">
        <v>107</v>
      </c>
      <c r="C43" s="91"/>
      <c r="D43" s="92"/>
      <c r="E43" s="92"/>
      <c r="F43" s="80"/>
      <c r="G43" s="82"/>
      <c r="H43" s="93"/>
      <c r="I43" s="113"/>
    </row>
    <row r="44" spans="1:10" ht="18.75" customHeight="1" x14ac:dyDescent="0.25">
      <c r="A44" s="119"/>
      <c r="B44" s="7" t="s">
        <v>108</v>
      </c>
      <c r="C44" s="91"/>
      <c r="D44" s="92"/>
      <c r="E44" s="92"/>
      <c r="F44" s="80"/>
      <c r="G44" s="82"/>
      <c r="H44" s="93"/>
      <c r="I44" s="113"/>
    </row>
    <row r="45" spans="1:10" ht="18.75" customHeight="1" thickBot="1" x14ac:dyDescent="0.3">
      <c r="A45" s="125"/>
      <c r="B45" s="126" t="s">
        <v>114</v>
      </c>
      <c r="C45" s="126"/>
      <c r="D45" s="127"/>
      <c r="E45" s="127"/>
      <c r="F45" s="127"/>
      <c r="G45" s="128"/>
      <c r="H45" s="129"/>
      <c r="I45" s="130"/>
      <c r="J45" s="104"/>
    </row>
    <row r="47" spans="1:10" s="17" customFormat="1" x14ac:dyDescent="0.25">
      <c r="A47" s="259" t="s">
        <v>74</v>
      </c>
      <c r="B47" s="259"/>
      <c r="C47" s="105"/>
      <c r="D47" s="105"/>
      <c r="E47" s="106"/>
      <c r="F47" s="107"/>
    </row>
    <row r="48" spans="1:10" s="17" customFormat="1" x14ac:dyDescent="0.25">
      <c r="A48" s="259" t="s">
        <v>75</v>
      </c>
      <c r="B48" s="259"/>
      <c r="C48" s="105"/>
      <c r="D48" s="105"/>
      <c r="E48" s="106"/>
      <c r="F48" s="107"/>
    </row>
    <row r="49" spans="1:9" s="17" customFormat="1" ht="18" x14ac:dyDescent="0.25">
      <c r="A49" s="108"/>
      <c r="C49" s="107"/>
      <c r="D49" s="106"/>
      <c r="E49" s="106"/>
      <c r="F49" s="107"/>
    </row>
    <row r="50" spans="1:9" s="17" customFormat="1" ht="27" customHeight="1" x14ac:dyDescent="0.25">
      <c r="A50" s="109" t="s">
        <v>76</v>
      </c>
      <c r="B50" s="260" t="s">
        <v>85</v>
      </c>
      <c r="C50" s="260"/>
      <c r="D50" s="260"/>
      <c r="E50" s="260"/>
      <c r="F50" s="260"/>
      <c r="G50" s="260"/>
      <c r="H50" s="260"/>
      <c r="I50" s="260"/>
    </row>
  </sheetData>
  <mergeCells count="16">
    <mergeCell ref="A47:B47"/>
    <mergeCell ref="A48:B48"/>
    <mergeCell ref="B50:I50"/>
    <mergeCell ref="A1:I1"/>
    <mergeCell ref="A2:I2"/>
    <mergeCell ref="A3:I3"/>
    <mergeCell ref="A4:I4"/>
    <mergeCell ref="A5:B5"/>
    <mergeCell ref="A7:A8"/>
    <mergeCell ref="B7:B8"/>
    <mergeCell ref="G7:H7"/>
    <mergeCell ref="I7:I8"/>
    <mergeCell ref="C7:C8"/>
    <mergeCell ref="D7:D8"/>
    <mergeCell ref="E7:E8"/>
    <mergeCell ref="F7:F8"/>
  </mergeCells>
  <printOptions horizontalCentered="1"/>
  <pageMargins left="0.25" right="0.15" top="0.35" bottom="0.82" header="0.26" footer="0.3"/>
  <pageSetup paperSize="9" scale="80" orientation="landscape" r:id="rId1"/>
  <headerFooter>
    <oddFooter>&amp;L&amp;G&amp;C&amp;G&amp;RPackage 9 (Butwal)Page &amp;P of &amp;N</oddFooter>
  </headerFooter>
  <rowBreaks count="1" manualBreakCount="1">
    <brk id="29" max="8"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9"/>
  <sheetViews>
    <sheetView view="pageBreakPreview" topLeftCell="A10" zoomScale="90" zoomScaleNormal="73" zoomScaleSheetLayoutView="90" zoomScalePageLayoutView="59" workbookViewId="0">
      <selection activeCell="C26" sqref="C26"/>
    </sheetView>
  </sheetViews>
  <sheetFormatPr defaultColWidth="9.140625" defaultRowHeight="15" x14ac:dyDescent="0.25"/>
  <cols>
    <col min="1" max="1" width="8.140625" style="94" customWidth="1"/>
    <col min="2" max="2" width="64.85546875" style="94" customWidth="1"/>
    <col min="3" max="3" width="10.140625" style="2" bestFit="1" customWidth="1"/>
    <col min="4" max="4" width="9" style="2" customWidth="1"/>
    <col min="5" max="6" width="16.85546875" style="94" customWidth="1"/>
    <col min="7" max="7" width="15.85546875" style="94" customWidth="1"/>
    <col min="8" max="8" width="12.42578125" style="94" customWidth="1"/>
    <col min="9" max="9" width="14.5703125" style="94" customWidth="1"/>
    <col min="10" max="16384" width="9.140625" style="94"/>
  </cols>
  <sheetData>
    <row r="1" spans="1:10" s="2" customFormat="1" ht="15" customHeight="1" x14ac:dyDescent="0.25">
      <c r="A1" s="261" t="s">
        <v>0</v>
      </c>
      <c r="B1" s="261"/>
      <c r="C1" s="261"/>
      <c r="D1" s="261"/>
      <c r="E1" s="261"/>
      <c r="F1" s="261"/>
      <c r="G1" s="261"/>
      <c r="H1" s="261"/>
      <c r="I1" s="261"/>
      <c r="J1" s="261"/>
    </row>
    <row r="2" spans="1:10" s="2" customFormat="1" ht="15" customHeight="1" x14ac:dyDescent="0.25">
      <c r="A2" s="262" t="s">
        <v>1</v>
      </c>
      <c r="B2" s="262"/>
      <c r="C2" s="262"/>
      <c r="D2" s="262"/>
      <c r="E2" s="262"/>
      <c r="F2" s="262"/>
      <c r="G2" s="262"/>
      <c r="H2" s="262"/>
      <c r="I2" s="262"/>
      <c r="J2" s="262"/>
    </row>
    <row r="3" spans="1:10" s="2" customFormat="1" ht="15.75" customHeight="1" x14ac:dyDescent="0.25">
      <c r="A3" s="263" t="str">
        <f>'SC-1'!A3:I3</f>
        <v>Procurement of Supply, Installation, Testing and Commissioning of Power Transformers at Various Substations</v>
      </c>
      <c r="B3" s="263"/>
      <c r="C3" s="263"/>
      <c r="D3" s="263"/>
      <c r="E3" s="263"/>
      <c r="F3" s="263"/>
      <c r="G3" s="263"/>
      <c r="H3" s="263"/>
      <c r="I3" s="263"/>
      <c r="J3" s="263"/>
    </row>
    <row r="4" spans="1:10" s="2" customFormat="1" ht="15.75" customHeight="1" x14ac:dyDescent="0.25">
      <c r="A4" s="264" t="s">
        <v>47</v>
      </c>
      <c r="B4" s="264"/>
      <c r="C4" s="264"/>
      <c r="D4" s="264"/>
      <c r="E4" s="264"/>
      <c r="F4" s="264"/>
      <c r="G4" s="264"/>
      <c r="H4" s="264"/>
      <c r="I4" s="264"/>
      <c r="J4" s="264"/>
    </row>
    <row r="5" spans="1:10" s="2" customFormat="1" ht="15.75" customHeight="1" x14ac:dyDescent="0.25">
      <c r="A5" s="264" t="str">
        <f>'SC-1'!A5:B5</f>
        <v>Tender No. Re-GOD/2078/079-14; Package 9 : Butwal Substation</v>
      </c>
      <c r="B5" s="264"/>
      <c r="C5" s="264"/>
      <c r="D5" s="264"/>
      <c r="E5" s="264"/>
      <c r="F5" s="264"/>
      <c r="G5" s="264"/>
      <c r="H5" s="264"/>
      <c r="I5" s="264"/>
      <c r="J5" s="264"/>
    </row>
    <row r="6" spans="1:10" s="17" customFormat="1" x14ac:dyDescent="0.25">
      <c r="A6" s="15" t="s">
        <v>109</v>
      </c>
      <c r="B6" s="16"/>
      <c r="C6" s="16"/>
      <c r="D6" s="16"/>
      <c r="E6" s="16"/>
      <c r="F6" s="16"/>
      <c r="G6" s="16"/>
      <c r="H6" s="16"/>
    </row>
    <row r="7" spans="1:10" s="17" customFormat="1" x14ac:dyDescent="0.25">
      <c r="A7" s="15" t="s">
        <v>110</v>
      </c>
      <c r="B7" s="18"/>
      <c r="C7" s="18"/>
      <c r="D7" s="18"/>
      <c r="E7" s="18"/>
      <c r="F7" s="18"/>
      <c r="G7" s="18"/>
      <c r="H7" s="18"/>
    </row>
    <row r="8" spans="1:10" s="17" customFormat="1" x14ac:dyDescent="0.25">
      <c r="A8" s="15" t="s">
        <v>111</v>
      </c>
      <c r="B8" s="18"/>
      <c r="C8" s="18"/>
      <c r="D8" s="18"/>
      <c r="E8" s="18"/>
      <c r="F8" s="18"/>
      <c r="G8" s="18"/>
      <c r="H8" s="18"/>
    </row>
    <row r="9" spans="1:10" s="17" customFormat="1" x14ac:dyDescent="0.25">
      <c r="A9" s="15" t="s">
        <v>147</v>
      </c>
      <c r="B9" s="18"/>
      <c r="C9" s="18"/>
      <c r="D9" s="18"/>
      <c r="E9" s="18"/>
      <c r="F9" s="18"/>
      <c r="G9" s="18"/>
      <c r="H9" s="18"/>
    </row>
    <row r="10" spans="1:10" s="17" customFormat="1" x14ac:dyDescent="0.25">
      <c r="A10" s="15"/>
      <c r="B10" s="18"/>
      <c r="C10" s="18"/>
      <c r="D10" s="18"/>
      <c r="E10" s="18"/>
      <c r="F10" s="18"/>
      <c r="G10" s="18"/>
      <c r="H10" s="18"/>
    </row>
    <row r="11" spans="1:10" s="2" customFormat="1" ht="15" customHeight="1" x14ac:dyDescent="0.25">
      <c r="A11" s="1" t="s">
        <v>77</v>
      </c>
      <c r="F11" s="192" t="s">
        <v>148</v>
      </c>
      <c r="G11" s="192"/>
      <c r="H11" s="192"/>
      <c r="I11" s="192"/>
      <c r="J11" s="3"/>
    </row>
    <row r="12" spans="1:10" ht="15.75" thickBot="1" x14ac:dyDescent="0.3"/>
    <row r="13" spans="1:10" s="2" customFormat="1" ht="30.75" customHeight="1" x14ac:dyDescent="0.25">
      <c r="A13" s="266" t="s">
        <v>2</v>
      </c>
      <c r="B13" s="270" t="s">
        <v>3</v>
      </c>
      <c r="C13" s="280" t="s">
        <v>5</v>
      </c>
      <c r="D13" s="280" t="s">
        <v>6</v>
      </c>
      <c r="E13" s="282" t="s">
        <v>149</v>
      </c>
      <c r="F13" s="283"/>
      <c r="G13" s="282" t="s">
        <v>150</v>
      </c>
      <c r="H13" s="283"/>
      <c r="I13" s="273" t="s">
        <v>151</v>
      </c>
      <c r="J13" s="284" t="s">
        <v>4</v>
      </c>
    </row>
    <row r="14" spans="1:10" s="2" customFormat="1" x14ac:dyDescent="0.25">
      <c r="A14" s="267"/>
      <c r="B14" s="279"/>
      <c r="C14" s="281"/>
      <c r="D14" s="281"/>
      <c r="E14" s="196" t="s">
        <v>81</v>
      </c>
      <c r="F14" s="189" t="s">
        <v>152</v>
      </c>
      <c r="G14" s="196" t="s">
        <v>81</v>
      </c>
      <c r="H14" s="189" t="s">
        <v>152</v>
      </c>
      <c r="I14" s="274"/>
      <c r="J14" s="285"/>
    </row>
    <row r="15" spans="1:10" s="2" customFormat="1" ht="26.25" customHeight="1" x14ac:dyDescent="0.25">
      <c r="A15" s="110" t="s">
        <v>7</v>
      </c>
      <c r="B15" s="4" t="s">
        <v>8</v>
      </c>
      <c r="C15" s="199" t="s">
        <v>9</v>
      </c>
      <c r="D15" s="199" t="s">
        <v>10</v>
      </c>
      <c r="E15" s="199" t="s">
        <v>11</v>
      </c>
      <c r="F15" s="199" t="s">
        <v>48</v>
      </c>
      <c r="G15" s="199" t="s">
        <v>12</v>
      </c>
      <c r="H15" s="199" t="s">
        <v>153</v>
      </c>
      <c r="I15" s="199" t="s">
        <v>154</v>
      </c>
      <c r="J15" s="200" t="s">
        <v>155</v>
      </c>
    </row>
    <row r="16" spans="1:10" s="131" customFormat="1" x14ac:dyDescent="0.25">
      <c r="A16" s="133"/>
      <c r="B16" s="7"/>
      <c r="C16" s="8"/>
      <c r="D16" s="8"/>
      <c r="E16" s="8"/>
      <c r="F16" s="8"/>
      <c r="G16" s="197"/>
      <c r="H16" s="197"/>
      <c r="I16" s="197"/>
      <c r="J16" s="134"/>
    </row>
    <row r="17" spans="1:10" s="17" customFormat="1" x14ac:dyDescent="0.25">
      <c r="A17" s="135"/>
      <c r="B17" s="9"/>
      <c r="C17" s="10"/>
      <c r="D17" s="11"/>
      <c r="E17" s="10"/>
      <c r="F17" s="10"/>
      <c r="G17" s="198"/>
      <c r="H17" s="198"/>
      <c r="I17" s="198"/>
      <c r="J17" s="136"/>
    </row>
    <row r="18" spans="1:10" x14ac:dyDescent="0.25">
      <c r="A18" s="137"/>
      <c r="B18" s="210"/>
      <c r="C18" s="211"/>
      <c r="D18" s="211"/>
      <c r="E18" s="132"/>
      <c r="F18" s="212"/>
      <c r="G18" s="213"/>
      <c r="H18" s="213"/>
      <c r="I18" s="213"/>
      <c r="J18" s="214"/>
    </row>
    <row r="19" spans="1:10" s="17" customFormat="1" x14ac:dyDescent="0.25">
      <c r="A19" s="135"/>
      <c r="B19" s="215"/>
      <c r="C19" s="211"/>
      <c r="D19" s="211"/>
      <c r="E19" s="12"/>
      <c r="F19" s="212"/>
      <c r="G19" s="213"/>
      <c r="H19" s="213"/>
      <c r="I19" s="213"/>
      <c r="J19" s="136"/>
    </row>
    <row r="20" spans="1:10" s="17" customFormat="1" x14ac:dyDescent="0.25">
      <c r="A20" s="135"/>
      <c r="B20" s="215"/>
      <c r="C20" s="211"/>
      <c r="D20" s="211"/>
      <c r="E20" s="12"/>
      <c r="F20" s="212"/>
      <c r="G20" s="213"/>
      <c r="H20" s="213"/>
      <c r="I20" s="213"/>
      <c r="J20" s="136"/>
    </row>
    <row r="21" spans="1:10" s="17" customFormat="1" x14ac:dyDescent="0.25">
      <c r="A21" s="135"/>
      <c r="B21" s="9"/>
      <c r="C21" s="211"/>
      <c r="D21" s="211"/>
      <c r="E21" s="10"/>
      <c r="F21" s="212"/>
      <c r="G21" s="213"/>
      <c r="H21" s="213"/>
      <c r="I21" s="213"/>
      <c r="J21" s="136"/>
    </row>
    <row r="22" spans="1:10" s="17" customFormat="1" x14ac:dyDescent="0.25">
      <c r="A22" s="135"/>
      <c r="B22" s="9"/>
      <c r="C22" s="211"/>
      <c r="D22" s="211"/>
      <c r="E22" s="10"/>
      <c r="F22" s="212"/>
      <c r="G22" s="213"/>
      <c r="H22" s="213"/>
      <c r="I22" s="213"/>
      <c r="J22" s="136"/>
    </row>
    <row r="23" spans="1:10" s="17" customFormat="1" x14ac:dyDescent="0.25">
      <c r="A23" s="137"/>
      <c r="B23" s="14"/>
      <c r="C23" s="211"/>
      <c r="D23" s="211"/>
      <c r="E23" s="12"/>
      <c r="F23" s="212"/>
      <c r="G23" s="213"/>
      <c r="H23" s="213"/>
      <c r="I23" s="213"/>
      <c r="J23" s="136"/>
    </row>
    <row r="24" spans="1:10" s="17" customFormat="1" x14ac:dyDescent="0.25">
      <c r="A24" s="137"/>
      <c r="B24" s="14"/>
      <c r="C24" s="211"/>
      <c r="D24" s="211"/>
      <c r="E24" s="12"/>
      <c r="F24" s="212"/>
      <c r="G24" s="213"/>
      <c r="H24" s="213"/>
      <c r="I24" s="213"/>
      <c r="J24" s="136"/>
    </row>
    <row r="25" spans="1:10" s="17" customFormat="1" x14ac:dyDescent="0.25">
      <c r="A25" s="135"/>
      <c r="B25" s="9"/>
      <c r="C25" s="211"/>
      <c r="D25" s="211"/>
      <c r="E25" s="12"/>
      <c r="F25" s="212"/>
      <c r="G25" s="213"/>
      <c r="H25" s="213"/>
      <c r="I25" s="213"/>
      <c r="J25" s="136"/>
    </row>
    <row r="26" spans="1:10" s="17" customFormat="1" x14ac:dyDescent="0.25">
      <c r="A26" s="135"/>
      <c r="B26" s="13"/>
      <c r="C26" s="211"/>
      <c r="D26" s="211"/>
      <c r="E26" s="12"/>
      <c r="F26" s="212"/>
      <c r="G26" s="213"/>
      <c r="H26" s="213"/>
      <c r="I26" s="213"/>
      <c r="J26" s="136"/>
    </row>
    <row r="27" spans="1:10" s="17" customFormat="1" x14ac:dyDescent="0.25">
      <c r="A27" s="135"/>
      <c r="B27" s="13"/>
      <c r="C27" s="211"/>
      <c r="D27" s="211"/>
      <c r="E27" s="12"/>
      <c r="F27" s="212"/>
      <c r="G27" s="213"/>
      <c r="H27" s="213"/>
      <c r="I27" s="213"/>
      <c r="J27" s="136"/>
    </row>
    <row r="28" spans="1:10" s="17" customFormat="1" x14ac:dyDescent="0.25">
      <c r="A28" s="135"/>
      <c r="B28" s="13"/>
      <c r="C28" s="211"/>
      <c r="D28" s="211"/>
      <c r="E28" s="12"/>
      <c r="F28" s="212"/>
      <c r="G28" s="213"/>
      <c r="H28" s="213"/>
      <c r="I28" s="213"/>
      <c r="J28" s="136"/>
    </row>
    <row r="29" spans="1:10" s="17" customFormat="1" x14ac:dyDescent="0.25">
      <c r="A29" s="135"/>
      <c r="B29" s="13"/>
      <c r="C29" s="211"/>
      <c r="D29" s="211"/>
      <c r="E29" s="12"/>
      <c r="F29" s="212"/>
      <c r="G29" s="213"/>
      <c r="H29" s="213"/>
      <c r="I29" s="213"/>
      <c r="J29" s="136"/>
    </row>
    <row r="30" spans="1:10" s="17" customFormat="1" x14ac:dyDescent="0.25">
      <c r="A30" s="135"/>
      <c r="B30" s="13"/>
      <c r="C30" s="211"/>
      <c r="D30" s="211"/>
      <c r="E30" s="12"/>
      <c r="F30" s="212"/>
      <c r="G30" s="213"/>
      <c r="H30" s="213"/>
      <c r="I30" s="213"/>
      <c r="J30" s="136"/>
    </row>
    <row r="31" spans="1:10" s="17" customFormat="1" x14ac:dyDescent="0.25">
      <c r="A31" s="135"/>
      <c r="B31" s="13"/>
      <c r="C31" s="211"/>
      <c r="D31" s="211"/>
      <c r="E31" s="12"/>
      <c r="F31" s="212"/>
      <c r="G31" s="213"/>
      <c r="H31" s="213"/>
      <c r="I31" s="213"/>
      <c r="J31" s="136"/>
    </row>
    <row r="32" spans="1:10" s="17" customFormat="1" x14ac:dyDescent="0.25">
      <c r="A32" s="138"/>
      <c r="B32" s="13"/>
      <c r="C32" s="211"/>
      <c r="D32" s="211"/>
      <c r="E32" s="12"/>
      <c r="F32" s="212"/>
      <c r="G32" s="213"/>
      <c r="H32" s="213"/>
      <c r="I32" s="213"/>
      <c r="J32" s="136"/>
    </row>
    <row r="33" spans="1:10" s="17" customFormat="1" x14ac:dyDescent="0.25">
      <c r="A33" s="135"/>
      <c r="B33" s="215"/>
      <c r="C33" s="211"/>
      <c r="D33" s="211"/>
      <c r="E33" s="12"/>
      <c r="F33" s="212"/>
      <c r="G33" s="213"/>
      <c r="H33" s="213"/>
      <c r="I33" s="213"/>
      <c r="J33" s="136"/>
    </row>
    <row r="34" spans="1:10" ht="15.75" x14ac:dyDescent="0.25">
      <c r="A34" s="216"/>
      <c r="B34" s="217"/>
      <c r="C34" s="218"/>
      <c r="D34" s="218"/>
      <c r="E34" s="217"/>
      <c r="F34" s="219"/>
      <c r="G34" s="220"/>
      <c r="H34" s="220"/>
      <c r="I34" s="220"/>
      <c r="J34" s="221"/>
    </row>
    <row r="35" spans="1:10" ht="21" thickBot="1" x14ac:dyDescent="0.3">
      <c r="A35" s="222"/>
      <c r="B35" s="223" t="s">
        <v>115</v>
      </c>
      <c r="C35" s="224"/>
      <c r="D35" s="224"/>
      <c r="E35" s="225"/>
      <c r="F35" s="226"/>
      <c r="G35" s="227"/>
      <c r="H35" s="227"/>
      <c r="I35" s="227"/>
      <c r="J35" s="228"/>
    </row>
    <row r="36" spans="1:10" x14ac:dyDescent="0.25">
      <c r="H36" s="2"/>
      <c r="I36" s="2"/>
      <c r="J36" s="2"/>
    </row>
    <row r="37" spans="1:10" x14ac:dyDescent="0.25">
      <c r="A37" s="259" t="s">
        <v>74</v>
      </c>
      <c r="B37" s="259"/>
      <c r="H37" s="2"/>
      <c r="I37" s="2"/>
      <c r="J37" s="2"/>
    </row>
    <row r="38" spans="1:10" x14ac:dyDescent="0.25">
      <c r="A38" s="259" t="s">
        <v>75</v>
      </c>
      <c r="B38" s="259"/>
      <c r="H38" s="2"/>
      <c r="I38" s="2"/>
      <c r="J38" s="2"/>
    </row>
    <row r="39" spans="1:10" x14ac:dyDescent="0.25">
      <c r="H39" s="2"/>
      <c r="I39" s="2"/>
      <c r="J39" s="2"/>
    </row>
    <row r="40" spans="1:10" x14ac:dyDescent="0.25">
      <c r="H40" s="131"/>
      <c r="I40" s="131"/>
      <c r="J40" s="131"/>
    </row>
    <row r="41" spans="1:10" x14ac:dyDescent="0.25">
      <c r="H41" s="17"/>
      <c r="I41" s="17"/>
      <c r="J41" s="17"/>
    </row>
    <row r="43" spans="1:10" x14ac:dyDescent="0.25">
      <c r="H43" s="17"/>
      <c r="I43" s="17"/>
      <c r="J43" s="17"/>
    </row>
    <row r="44" spans="1:10" x14ac:dyDescent="0.25">
      <c r="H44" s="17"/>
      <c r="I44" s="17"/>
      <c r="J44" s="17"/>
    </row>
    <row r="45" spans="1:10" x14ac:dyDescent="0.25">
      <c r="H45" s="17"/>
      <c r="I45" s="17"/>
      <c r="J45" s="17"/>
    </row>
    <row r="46" spans="1:10" x14ac:dyDescent="0.25">
      <c r="H46" s="17"/>
      <c r="I46" s="17"/>
      <c r="J46" s="17"/>
    </row>
    <row r="47" spans="1:10" x14ac:dyDescent="0.25">
      <c r="H47" s="17"/>
      <c r="I47" s="17"/>
      <c r="J47" s="17"/>
    </row>
    <row r="48" spans="1:10" x14ac:dyDescent="0.25">
      <c r="H48" s="17"/>
      <c r="I48" s="17"/>
      <c r="J48" s="17"/>
    </row>
    <row r="49" spans="8:10" x14ac:dyDescent="0.25">
      <c r="H49" s="17"/>
      <c r="I49" s="17"/>
      <c r="J49" s="17"/>
    </row>
    <row r="50" spans="8:10" x14ac:dyDescent="0.25">
      <c r="H50" s="17"/>
      <c r="I50" s="17"/>
      <c r="J50" s="17"/>
    </row>
    <row r="51" spans="8:10" x14ac:dyDescent="0.25">
      <c r="H51" s="17"/>
      <c r="I51" s="17"/>
      <c r="J51" s="17"/>
    </row>
    <row r="52" spans="8:10" x14ac:dyDescent="0.25">
      <c r="H52" s="17"/>
      <c r="I52" s="17"/>
      <c r="J52" s="17"/>
    </row>
    <row r="53" spans="8:10" x14ac:dyDescent="0.25">
      <c r="H53" s="17"/>
      <c r="I53" s="17"/>
      <c r="J53" s="17"/>
    </row>
    <row r="54" spans="8:10" x14ac:dyDescent="0.25">
      <c r="H54" s="17"/>
      <c r="I54" s="17"/>
      <c r="J54" s="17"/>
    </row>
    <row r="55" spans="8:10" x14ac:dyDescent="0.25">
      <c r="H55" s="17"/>
      <c r="I55" s="17"/>
      <c r="J55" s="17"/>
    </row>
    <row r="56" spans="8:10" x14ac:dyDescent="0.25">
      <c r="H56" s="17"/>
      <c r="I56" s="17"/>
      <c r="J56" s="17"/>
    </row>
    <row r="57" spans="8:10" x14ac:dyDescent="0.25">
      <c r="H57" s="17"/>
      <c r="I57" s="17"/>
      <c r="J57" s="17"/>
    </row>
    <row r="59" spans="8:10" x14ac:dyDescent="0.25">
      <c r="H59" s="104"/>
    </row>
  </sheetData>
  <mergeCells count="15">
    <mergeCell ref="D13:D14"/>
    <mergeCell ref="E13:F13"/>
    <mergeCell ref="G13:H13"/>
    <mergeCell ref="I13:I14"/>
    <mergeCell ref="J13:J14"/>
    <mergeCell ref="A1:J1"/>
    <mergeCell ref="A2:J2"/>
    <mergeCell ref="A3:J3"/>
    <mergeCell ref="A4:J4"/>
    <mergeCell ref="A5:J5"/>
    <mergeCell ref="A37:B37"/>
    <mergeCell ref="A38:B38"/>
    <mergeCell ref="A13:A14"/>
    <mergeCell ref="B13:B14"/>
    <mergeCell ref="C13:C14"/>
  </mergeCells>
  <printOptions horizontalCentered="1"/>
  <pageMargins left="0.25" right="0.25" top="0.75" bottom="0.81" header="0.3" footer="0.62"/>
  <pageSetup paperSize="9" scale="80" orientation="landscape" r:id="rId1"/>
  <headerFooter>
    <oddFooter>&amp;L&amp;G&amp;C&amp;G&amp;RPackage 9 (Butwal)Page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view="pageBreakPreview" zoomScaleNormal="100" zoomScaleSheetLayoutView="100" workbookViewId="0">
      <selection activeCell="D7" sqref="D7"/>
    </sheetView>
  </sheetViews>
  <sheetFormatPr defaultColWidth="9.140625" defaultRowHeight="12.75" x14ac:dyDescent="0.2"/>
  <cols>
    <col min="1" max="1" width="9.140625" style="19"/>
    <col min="2" max="2" width="31.85546875" style="19" customWidth="1"/>
    <col min="3" max="3" width="11.5703125" style="19" customWidth="1"/>
    <col min="4" max="4" width="14" style="19" customWidth="1"/>
    <col min="5" max="5" width="15.7109375" style="19" customWidth="1"/>
    <col min="6" max="6" width="18.5703125" style="19" customWidth="1"/>
    <col min="7" max="7" width="16.140625" style="19" customWidth="1"/>
    <col min="8" max="16384" width="9.140625" style="19"/>
  </cols>
  <sheetData>
    <row r="1" spans="1:7" ht="18.75" x14ac:dyDescent="0.3">
      <c r="A1" s="289" t="s">
        <v>0</v>
      </c>
      <c r="B1" s="289"/>
      <c r="C1" s="289"/>
      <c r="D1" s="289"/>
      <c r="E1" s="289"/>
      <c r="F1" s="289"/>
      <c r="G1" s="289"/>
    </row>
    <row r="2" spans="1:7" ht="15.75" x14ac:dyDescent="0.25">
      <c r="A2" s="290" t="s">
        <v>1</v>
      </c>
      <c r="B2" s="290"/>
      <c r="C2" s="290"/>
      <c r="D2" s="290"/>
      <c r="E2" s="290"/>
      <c r="F2" s="290"/>
      <c r="G2" s="290"/>
    </row>
    <row r="3" spans="1:7" ht="31.5" customHeight="1" x14ac:dyDescent="0.2">
      <c r="A3" s="291" t="str">
        <f>'SC-1'!A3:I3</f>
        <v>Procurement of Supply, Installation, Testing and Commissioning of Power Transformers at Various Substations</v>
      </c>
      <c r="B3" s="291"/>
      <c r="C3" s="291"/>
      <c r="D3" s="291"/>
      <c r="E3" s="291"/>
      <c r="F3" s="291"/>
      <c r="G3" s="291"/>
    </row>
    <row r="4" spans="1:7" ht="27" customHeight="1" x14ac:dyDescent="0.2">
      <c r="A4" s="292" t="s">
        <v>47</v>
      </c>
      <c r="B4" s="292"/>
      <c r="C4" s="292"/>
      <c r="D4" s="292"/>
      <c r="E4" s="292"/>
      <c r="F4" s="292"/>
      <c r="G4" s="292"/>
    </row>
    <row r="5" spans="1:7" ht="27" customHeight="1" x14ac:dyDescent="0.2">
      <c r="A5" s="20" t="str">
        <f>'SC-1'!A5:B5</f>
        <v>Tender No. Re-GOD/2078/079-14; Package 9 : Butwal Substation</v>
      </c>
      <c r="B5" s="190"/>
      <c r="C5" s="190"/>
      <c r="D5" s="190"/>
      <c r="E5" s="190"/>
      <c r="F5" s="190"/>
      <c r="G5" s="190"/>
    </row>
    <row r="6" spans="1:7" ht="15" x14ac:dyDescent="0.2">
      <c r="A6" s="20" t="s">
        <v>17</v>
      </c>
      <c r="B6" s="21"/>
      <c r="C6" s="21"/>
      <c r="D6" s="21"/>
      <c r="E6" s="22"/>
      <c r="F6" s="22"/>
      <c r="G6" s="22"/>
    </row>
    <row r="7" spans="1:7" ht="15.75" thickBot="1" x14ac:dyDescent="0.25">
      <c r="A7" s="23"/>
      <c r="B7" s="23"/>
      <c r="C7" s="23"/>
      <c r="D7" s="23"/>
      <c r="E7" s="24"/>
      <c r="F7" s="24"/>
      <c r="G7" s="24"/>
    </row>
    <row r="8" spans="1:7" ht="15" customHeight="1" x14ac:dyDescent="0.2">
      <c r="A8" s="293" t="s">
        <v>18</v>
      </c>
      <c r="B8" s="295" t="s">
        <v>3</v>
      </c>
      <c r="C8" s="295" t="s">
        <v>19</v>
      </c>
      <c r="D8" s="297" t="s">
        <v>112</v>
      </c>
      <c r="E8" s="298"/>
      <c r="F8" s="297" t="s">
        <v>113</v>
      </c>
      <c r="G8" s="299"/>
    </row>
    <row r="9" spans="1:7" ht="57" x14ac:dyDescent="0.2">
      <c r="A9" s="294"/>
      <c r="B9" s="296"/>
      <c r="C9" s="296"/>
      <c r="D9" s="191" t="s">
        <v>20</v>
      </c>
      <c r="E9" s="191" t="s">
        <v>21</v>
      </c>
      <c r="F9" s="25" t="s">
        <v>22</v>
      </c>
      <c r="G9" s="26" t="s">
        <v>23</v>
      </c>
    </row>
    <row r="10" spans="1:7" ht="15" x14ac:dyDescent="0.2">
      <c r="A10" s="27" t="s">
        <v>7</v>
      </c>
      <c r="B10" s="28" t="s">
        <v>8</v>
      </c>
      <c r="C10" s="28" t="s">
        <v>9</v>
      </c>
      <c r="D10" s="28" t="s">
        <v>10</v>
      </c>
      <c r="E10" s="28" t="s">
        <v>11</v>
      </c>
      <c r="F10" s="29" t="s">
        <v>24</v>
      </c>
      <c r="G10" s="30" t="s">
        <v>25</v>
      </c>
    </row>
    <row r="11" spans="1:7" ht="75.75" thickBot="1" x14ac:dyDescent="0.25">
      <c r="A11" s="139" t="s">
        <v>26</v>
      </c>
      <c r="B11" s="140" t="s">
        <v>27</v>
      </c>
      <c r="C11" s="286" t="s">
        <v>43</v>
      </c>
      <c r="D11" s="287"/>
      <c r="E11" s="287"/>
      <c r="F11" s="287"/>
      <c r="G11" s="288"/>
    </row>
    <row r="13" spans="1:7" ht="14.25" x14ac:dyDescent="0.2">
      <c r="A13" s="259" t="s">
        <v>74</v>
      </c>
      <c r="B13" s="259"/>
    </row>
    <row r="14" spans="1:7" ht="14.25" x14ac:dyDescent="0.2">
      <c r="A14" s="259" t="s">
        <v>75</v>
      </c>
      <c r="B14" s="259"/>
    </row>
  </sheetData>
  <mergeCells count="12">
    <mergeCell ref="A13:B13"/>
    <mergeCell ref="A14:B14"/>
    <mergeCell ref="C11:G11"/>
    <mergeCell ref="A1:G1"/>
    <mergeCell ref="A2:G2"/>
    <mergeCell ref="A3:G3"/>
    <mergeCell ref="A4:G4"/>
    <mergeCell ref="A8:A9"/>
    <mergeCell ref="B8:B9"/>
    <mergeCell ref="C8:C9"/>
    <mergeCell ref="D8:E8"/>
    <mergeCell ref="F8:G8"/>
  </mergeCells>
  <printOptions horizontalCentered="1"/>
  <pageMargins left="0.7" right="0.7" top="0.9" bottom="0.75" header="0.7" footer="0.54"/>
  <pageSetup paperSize="9" scale="105" orientation="landscape" r:id="rId1"/>
  <headerFooter>
    <oddFooter>&amp;L&amp;G&amp;C&amp;G&amp;RPackage 9 (Butwal) 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view="pageBreakPreview" zoomScaleSheetLayoutView="100" workbookViewId="0">
      <selection activeCell="B13" sqref="B13"/>
    </sheetView>
  </sheetViews>
  <sheetFormatPr defaultRowHeight="15" x14ac:dyDescent="0.25"/>
  <cols>
    <col min="1" max="1" width="5.7109375" style="17" customWidth="1"/>
    <col min="2" max="2" width="88.85546875" style="17" customWidth="1"/>
    <col min="3" max="3" width="9.5703125" style="17" bestFit="1" customWidth="1"/>
    <col min="4" max="4" width="6.140625" style="154" bestFit="1" customWidth="1"/>
    <col min="5" max="5" width="17.5703125" style="17" customWidth="1"/>
    <col min="6" max="6" width="19" style="17" customWidth="1"/>
    <col min="7" max="7" width="9.7109375" style="17" customWidth="1"/>
    <col min="8" max="16384" width="9.140625" style="17"/>
  </cols>
  <sheetData>
    <row r="1" spans="1:7" ht="18.75" x14ac:dyDescent="0.25">
      <c r="A1" s="262" t="s">
        <v>0</v>
      </c>
      <c r="B1" s="262"/>
      <c r="C1" s="262"/>
      <c r="D1" s="262"/>
      <c r="E1" s="262"/>
      <c r="F1" s="262"/>
      <c r="G1" s="262"/>
    </row>
    <row r="2" spans="1:7" x14ac:dyDescent="0.25">
      <c r="A2" s="301" t="s">
        <v>1</v>
      </c>
      <c r="B2" s="301"/>
      <c r="C2" s="301"/>
      <c r="D2" s="301"/>
      <c r="E2" s="301"/>
      <c r="F2" s="301"/>
      <c r="G2" s="301"/>
    </row>
    <row r="3" spans="1:7" ht="15" customHeight="1" x14ac:dyDescent="0.25">
      <c r="A3" s="302" t="str">
        <f>'SC-1'!A3:I3</f>
        <v>Procurement of Supply, Installation, Testing and Commissioning of Power Transformers at Various Substations</v>
      </c>
      <c r="B3" s="302"/>
      <c r="C3" s="302"/>
      <c r="D3" s="302"/>
      <c r="E3" s="302"/>
      <c r="F3" s="302"/>
      <c r="G3" s="302"/>
    </row>
    <row r="4" spans="1:7" ht="15.75" customHeight="1" x14ac:dyDescent="0.25">
      <c r="A4" s="302" t="s">
        <v>47</v>
      </c>
      <c r="B4" s="302"/>
      <c r="C4" s="302"/>
      <c r="D4" s="302"/>
      <c r="E4" s="302"/>
      <c r="F4" s="302"/>
      <c r="G4" s="302"/>
    </row>
    <row r="5" spans="1:7" x14ac:dyDescent="0.25">
      <c r="A5" s="303" t="str">
        <f>'SC-1'!A5:B5</f>
        <v>Tender No. Re-GOD/2078/079-14; Package 9 : Butwal Substation</v>
      </c>
      <c r="B5" s="303"/>
      <c r="C5" s="303"/>
      <c r="D5" s="303"/>
      <c r="E5" s="303"/>
      <c r="F5" s="303"/>
      <c r="G5" s="193"/>
    </row>
    <row r="6" spans="1:7" x14ac:dyDescent="0.25">
      <c r="A6" s="229" t="s">
        <v>161</v>
      </c>
      <c r="B6" s="141"/>
      <c r="C6" s="142"/>
      <c r="D6" s="142"/>
      <c r="E6" s="143"/>
      <c r="F6" s="144"/>
      <c r="G6" s="145"/>
    </row>
    <row r="7" spans="1:7" ht="15.75" thickBot="1" x14ac:dyDescent="0.3">
      <c r="A7" s="300" t="s">
        <v>156</v>
      </c>
      <c r="B7" s="300"/>
      <c r="C7" s="300"/>
      <c r="D7" s="300"/>
      <c r="E7" s="300"/>
      <c r="F7" s="300"/>
      <c r="G7" s="300"/>
    </row>
    <row r="8" spans="1:7" ht="38.25" customHeight="1" x14ac:dyDescent="0.25">
      <c r="A8" s="266" t="s">
        <v>2</v>
      </c>
      <c r="B8" s="270" t="s">
        <v>3</v>
      </c>
      <c r="C8" s="277" t="s">
        <v>5</v>
      </c>
      <c r="D8" s="277" t="s">
        <v>6</v>
      </c>
      <c r="E8" s="270" t="s">
        <v>157</v>
      </c>
      <c r="F8" s="270"/>
      <c r="G8" s="284" t="s">
        <v>4</v>
      </c>
    </row>
    <row r="9" spans="1:7" ht="28.5" x14ac:dyDescent="0.25">
      <c r="A9" s="267"/>
      <c r="B9" s="279"/>
      <c r="C9" s="278"/>
      <c r="D9" s="278"/>
      <c r="E9" s="196" t="s">
        <v>29</v>
      </c>
      <c r="F9" s="189" t="s">
        <v>30</v>
      </c>
      <c r="G9" s="285"/>
    </row>
    <row r="10" spans="1:7" x14ac:dyDescent="0.25">
      <c r="A10" s="110" t="s">
        <v>7</v>
      </c>
      <c r="B10" s="4" t="s">
        <v>8</v>
      </c>
      <c r="C10" s="4" t="s">
        <v>9</v>
      </c>
      <c r="D10" s="4" t="s">
        <v>10</v>
      </c>
      <c r="E10" s="4" t="s">
        <v>11</v>
      </c>
      <c r="F10" s="4" t="s">
        <v>48</v>
      </c>
      <c r="G10" s="111" t="s">
        <v>12</v>
      </c>
    </row>
    <row r="11" spans="1:7" x14ac:dyDescent="0.25">
      <c r="A11" s="110" t="s">
        <v>13</v>
      </c>
      <c r="B11" s="5" t="s">
        <v>87</v>
      </c>
      <c r="C11" s="146"/>
      <c r="D11" s="146"/>
      <c r="E11" s="147"/>
      <c r="F11" s="147"/>
      <c r="G11" s="230"/>
    </row>
    <row r="12" spans="1:7" x14ac:dyDescent="0.25">
      <c r="A12" s="112">
        <v>1</v>
      </c>
      <c r="B12" s="81" t="s">
        <v>86</v>
      </c>
      <c r="C12" s="148"/>
      <c r="D12" s="149"/>
      <c r="E12" s="132"/>
      <c r="F12" s="132"/>
      <c r="G12" s="214"/>
    </row>
    <row r="13" spans="1:7" ht="49.5" customHeight="1" x14ac:dyDescent="0.25">
      <c r="A13" s="114">
        <v>1.1000000000000001</v>
      </c>
      <c r="B13" s="56" t="s">
        <v>142</v>
      </c>
      <c r="C13" s="61">
        <v>2</v>
      </c>
      <c r="D13" s="61" t="s">
        <v>126</v>
      </c>
      <c r="E13" s="150"/>
      <c r="F13" s="150"/>
      <c r="G13" s="231"/>
    </row>
    <row r="14" spans="1:7" x14ac:dyDescent="0.25">
      <c r="A14" s="116">
        <v>1.2</v>
      </c>
      <c r="B14" s="57" t="s">
        <v>139</v>
      </c>
      <c r="C14" s="62">
        <v>6</v>
      </c>
      <c r="D14" s="62" t="s">
        <v>14</v>
      </c>
      <c r="E14" s="151"/>
      <c r="F14" s="151"/>
      <c r="G14" s="232"/>
    </row>
    <row r="15" spans="1:7" ht="30" x14ac:dyDescent="0.25">
      <c r="A15" s="116">
        <v>1.3</v>
      </c>
      <c r="B15" s="58" t="s">
        <v>120</v>
      </c>
      <c r="C15" s="62">
        <v>2400</v>
      </c>
      <c r="D15" s="62" t="s">
        <v>128</v>
      </c>
      <c r="E15" s="151"/>
      <c r="F15" s="151"/>
      <c r="G15" s="232"/>
    </row>
    <row r="16" spans="1:7" x14ac:dyDescent="0.25">
      <c r="A16" s="116">
        <v>1.4</v>
      </c>
      <c r="B16" s="59" t="s">
        <v>129</v>
      </c>
      <c r="C16" s="63">
        <v>2</v>
      </c>
      <c r="D16" s="65" t="s">
        <v>127</v>
      </c>
      <c r="E16" s="151"/>
      <c r="F16" s="151"/>
      <c r="G16" s="232"/>
    </row>
    <row r="17" spans="1:7" x14ac:dyDescent="0.25">
      <c r="A17" s="116">
        <v>1.5</v>
      </c>
      <c r="B17" s="60" t="s">
        <v>136</v>
      </c>
      <c r="C17" s="64">
        <v>6</v>
      </c>
      <c r="D17" s="66" t="s">
        <v>14</v>
      </c>
      <c r="E17" s="155"/>
      <c r="F17" s="155"/>
      <c r="G17" s="233"/>
    </row>
    <row r="18" spans="1:7" x14ac:dyDescent="0.25">
      <c r="A18" s="112"/>
      <c r="B18" s="91" t="s">
        <v>90</v>
      </c>
      <c r="C18" s="92"/>
      <c r="D18" s="92"/>
      <c r="E18" s="132"/>
      <c r="F18" s="132"/>
      <c r="G18" s="214"/>
    </row>
    <row r="19" spans="1:7" x14ac:dyDescent="0.25">
      <c r="A19" s="112">
        <v>2</v>
      </c>
      <c r="B19" s="91" t="s">
        <v>88</v>
      </c>
      <c r="C19" s="92"/>
      <c r="D19" s="92"/>
      <c r="E19" s="132"/>
      <c r="F19" s="132"/>
      <c r="G19" s="214"/>
    </row>
    <row r="20" spans="1:7" x14ac:dyDescent="0.25">
      <c r="A20" s="114">
        <v>2.1</v>
      </c>
      <c r="B20" s="67" t="s">
        <v>137</v>
      </c>
      <c r="C20" s="84">
        <v>2</v>
      </c>
      <c r="D20" s="84" t="s">
        <v>124</v>
      </c>
      <c r="E20" s="152"/>
      <c r="F20" s="152"/>
      <c r="G20" s="234"/>
    </row>
    <row r="21" spans="1:7" x14ac:dyDescent="0.25">
      <c r="A21" s="118"/>
      <c r="B21" s="91" t="s">
        <v>91</v>
      </c>
      <c r="C21" s="92"/>
      <c r="D21" s="92"/>
      <c r="E21" s="132"/>
      <c r="F21" s="132"/>
      <c r="G21" s="214"/>
    </row>
    <row r="22" spans="1:7" x14ac:dyDescent="0.25">
      <c r="A22" s="112">
        <v>3</v>
      </c>
      <c r="B22" s="91" t="s">
        <v>89</v>
      </c>
      <c r="C22" s="92"/>
      <c r="D22" s="92"/>
      <c r="E22" s="132"/>
      <c r="F22" s="132"/>
      <c r="G22" s="214"/>
    </row>
    <row r="23" spans="1:7" ht="30" x14ac:dyDescent="0.25">
      <c r="A23" s="114">
        <v>3.1</v>
      </c>
      <c r="B23" s="68" t="s">
        <v>130</v>
      </c>
      <c r="C23" s="84">
        <v>2</v>
      </c>
      <c r="D23" s="84" t="s">
        <v>124</v>
      </c>
      <c r="E23" s="152"/>
      <c r="F23" s="152"/>
      <c r="G23" s="234"/>
    </row>
    <row r="24" spans="1:7" x14ac:dyDescent="0.25">
      <c r="A24" s="112"/>
      <c r="B24" s="91" t="s">
        <v>92</v>
      </c>
      <c r="C24" s="92"/>
      <c r="D24" s="92"/>
      <c r="E24" s="132"/>
      <c r="F24" s="132"/>
      <c r="G24" s="214"/>
    </row>
    <row r="25" spans="1:7" x14ac:dyDescent="0.25">
      <c r="A25" s="112"/>
      <c r="B25" s="91" t="s">
        <v>93</v>
      </c>
      <c r="C25" s="92"/>
      <c r="D25" s="92"/>
      <c r="E25" s="153"/>
      <c r="F25" s="153"/>
      <c r="G25" s="235"/>
    </row>
    <row r="26" spans="1:7" ht="19.5" thickBot="1" x14ac:dyDescent="0.3">
      <c r="A26" s="222"/>
      <c r="B26" s="223" t="s">
        <v>158</v>
      </c>
      <c r="C26" s="224"/>
      <c r="D26" s="224"/>
      <c r="E26" s="225"/>
      <c r="F26" s="236"/>
      <c r="G26" s="228"/>
    </row>
    <row r="27" spans="1:7" x14ac:dyDescent="0.25">
      <c r="F27" s="156"/>
    </row>
    <row r="28" spans="1:7" x14ac:dyDescent="0.25">
      <c r="A28" s="259" t="s">
        <v>74</v>
      </c>
      <c r="B28" s="259"/>
    </row>
    <row r="29" spans="1:7" x14ac:dyDescent="0.25">
      <c r="A29" s="259" t="s">
        <v>75</v>
      </c>
      <c r="B29" s="259"/>
    </row>
  </sheetData>
  <mergeCells count="14">
    <mergeCell ref="A28:B28"/>
    <mergeCell ref="A29:B29"/>
    <mergeCell ref="A8:A9"/>
    <mergeCell ref="B8:B9"/>
    <mergeCell ref="E8:F8"/>
    <mergeCell ref="G8:G9"/>
    <mergeCell ref="C8:C9"/>
    <mergeCell ref="D8:D9"/>
    <mergeCell ref="A7:G7"/>
    <mergeCell ref="A1:G1"/>
    <mergeCell ref="A2:G2"/>
    <mergeCell ref="A3:G3"/>
    <mergeCell ref="A4:G4"/>
    <mergeCell ref="A5:F5"/>
  </mergeCells>
  <printOptions horizontalCentered="1"/>
  <pageMargins left="0.7" right="0.45" top="0.35" bottom="0.66" header="0.3" footer="0.26"/>
  <pageSetup paperSize="9" scale="85" orientation="landscape" r:id="rId1"/>
  <headerFooter>
    <oddFooter>&amp;L&amp;G&amp;C&amp;G&amp;RPackage 9 (Butwal)Page &amp;P of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view="pageBreakPreview" zoomScale="112" zoomScaleNormal="84" zoomScaleSheetLayoutView="112" workbookViewId="0">
      <selection activeCell="B11" sqref="B11"/>
    </sheetView>
  </sheetViews>
  <sheetFormatPr defaultColWidth="9.140625" defaultRowHeight="15" x14ac:dyDescent="0.25"/>
  <cols>
    <col min="1" max="1" width="7.140625" style="2" customWidth="1"/>
    <col min="2" max="2" width="65.140625" style="248" customWidth="1"/>
    <col min="3" max="3" width="10" style="2" bestFit="1" customWidth="1"/>
    <col min="4" max="4" width="8.28515625" style="2" bestFit="1" customWidth="1"/>
    <col min="5" max="5" width="14.5703125" style="94" bestFit="1" customWidth="1"/>
    <col min="6" max="6" width="21.140625" style="94" bestFit="1" customWidth="1"/>
    <col min="7" max="7" width="13.28515625" style="94" customWidth="1"/>
    <col min="8" max="16384" width="9.140625" style="94"/>
  </cols>
  <sheetData>
    <row r="1" spans="1:7" ht="18.75" x14ac:dyDescent="0.25">
      <c r="A1" s="262" t="str">
        <f>'SC-4A'!A1:G1</f>
        <v>Nepal Electricity Authority</v>
      </c>
      <c r="B1" s="262"/>
      <c r="C1" s="262"/>
      <c r="D1" s="262"/>
      <c r="E1" s="262"/>
      <c r="F1" s="262"/>
      <c r="G1" s="262"/>
    </row>
    <row r="2" spans="1:7" ht="18.75" x14ac:dyDescent="0.25">
      <c r="A2" s="262" t="s">
        <v>1</v>
      </c>
      <c r="B2" s="262"/>
      <c r="C2" s="262"/>
      <c r="D2" s="262"/>
      <c r="E2" s="262"/>
      <c r="F2" s="262"/>
      <c r="G2" s="262"/>
    </row>
    <row r="3" spans="1:7" ht="18.75" x14ac:dyDescent="0.25">
      <c r="A3" s="263" t="str">
        <f>'SC-1'!A3:I3</f>
        <v>Procurement of Supply, Installation, Testing and Commissioning of Power Transformers at Various Substations</v>
      </c>
      <c r="B3" s="263"/>
      <c r="C3" s="263"/>
      <c r="D3" s="263"/>
      <c r="E3" s="263"/>
      <c r="F3" s="263"/>
      <c r="G3" s="263"/>
    </row>
    <row r="4" spans="1:7" x14ac:dyDescent="0.25">
      <c r="A4" s="302" t="s">
        <v>47</v>
      </c>
      <c r="B4" s="302"/>
      <c r="C4" s="302"/>
      <c r="D4" s="302"/>
      <c r="E4" s="302"/>
      <c r="F4" s="302"/>
      <c r="G4" s="302"/>
    </row>
    <row r="5" spans="1:7" x14ac:dyDescent="0.25">
      <c r="A5" s="303" t="str">
        <f>'SC-1'!A5:B5</f>
        <v>Tender No. Re-GOD/2078/079-14; Package 9 : Butwal Substation</v>
      </c>
      <c r="B5" s="303"/>
      <c r="C5" s="303"/>
      <c r="D5" s="303"/>
      <c r="E5" s="303"/>
      <c r="F5" s="303"/>
      <c r="G5" s="303"/>
    </row>
    <row r="6" spans="1:7" x14ac:dyDescent="0.25">
      <c r="A6" s="306" t="s">
        <v>162</v>
      </c>
      <c r="B6" s="306"/>
      <c r="C6" s="142"/>
      <c r="D6" s="142"/>
      <c r="E6" s="143"/>
      <c r="F6" s="237"/>
      <c r="G6" s="145"/>
    </row>
    <row r="7" spans="1:7" ht="15.75" thickBot="1" x14ac:dyDescent="0.3">
      <c r="A7" s="306" t="s">
        <v>159</v>
      </c>
      <c r="B7" s="306"/>
      <c r="C7" s="306"/>
      <c r="D7" s="306"/>
      <c r="E7" s="306"/>
      <c r="F7" s="306"/>
      <c r="G7" s="306"/>
    </row>
    <row r="8" spans="1:7" x14ac:dyDescent="0.25">
      <c r="A8" s="266" t="s">
        <v>2</v>
      </c>
      <c r="B8" s="270" t="s">
        <v>3</v>
      </c>
      <c r="C8" s="277" t="s">
        <v>5</v>
      </c>
      <c r="D8" s="277" t="s">
        <v>6</v>
      </c>
      <c r="E8" s="270" t="s">
        <v>45</v>
      </c>
      <c r="F8" s="270"/>
      <c r="G8" s="284" t="s">
        <v>4</v>
      </c>
    </row>
    <row r="9" spans="1:7" ht="28.5" x14ac:dyDescent="0.25">
      <c r="A9" s="267"/>
      <c r="B9" s="279"/>
      <c r="C9" s="278"/>
      <c r="D9" s="278"/>
      <c r="E9" s="196" t="s">
        <v>29</v>
      </c>
      <c r="F9" s="189" t="s">
        <v>30</v>
      </c>
      <c r="G9" s="285"/>
    </row>
    <row r="10" spans="1:7" x14ac:dyDescent="0.25">
      <c r="A10" s="110" t="s">
        <v>7</v>
      </c>
      <c r="B10" s="199" t="s">
        <v>8</v>
      </c>
      <c r="C10" s="4" t="s">
        <v>9</v>
      </c>
      <c r="D10" s="4" t="s">
        <v>10</v>
      </c>
      <c r="E10" s="4" t="s">
        <v>11</v>
      </c>
      <c r="F10" s="4" t="s">
        <v>48</v>
      </c>
      <c r="G10" s="111" t="s">
        <v>12</v>
      </c>
    </row>
    <row r="11" spans="1:7" x14ac:dyDescent="0.25">
      <c r="A11" s="31" t="s">
        <v>13</v>
      </c>
      <c r="B11" s="32" t="s">
        <v>42</v>
      </c>
      <c r="C11" s="238"/>
      <c r="D11" s="238"/>
      <c r="E11" s="239"/>
      <c r="F11" s="239"/>
      <c r="G11" s="240"/>
    </row>
    <row r="12" spans="1:7" ht="16.5" customHeight="1" x14ac:dyDescent="0.25">
      <c r="A12" s="43">
        <v>1</v>
      </c>
      <c r="B12" s="46" t="s">
        <v>116</v>
      </c>
      <c r="C12" s="44"/>
      <c r="D12" s="45"/>
      <c r="E12" s="33"/>
      <c r="F12" s="34"/>
      <c r="G12" s="240"/>
    </row>
    <row r="13" spans="1:7" ht="15.75" x14ac:dyDescent="0.25">
      <c r="A13" s="241">
        <v>1.1000000000000001</v>
      </c>
      <c r="B13" s="54" t="s">
        <v>133</v>
      </c>
      <c r="C13" s="41">
        <v>2</v>
      </c>
      <c r="D13" s="41" t="s">
        <v>124</v>
      </c>
      <c r="E13" s="37"/>
      <c r="F13" s="38">
        <f t="shared" ref="F13:F22" si="0">E13*C13</f>
        <v>0</v>
      </c>
      <c r="G13" s="242"/>
    </row>
    <row r="14" spans="1:7" ht="15.75" x14ac:dyDescent="0.25">
      <c r="A14" s="243"/>
      <c r="B14" s="35" t="s">
        <v>90</v>
      </c>
      <c r="C14" s="44"/>
      <c r="D14" s="44"/>
      <c r="E14" s="33"/>
      <c r="F14" s="34">
        <f t="shared" si="0"/>
        <v>0</v>
      </c>
      <c r="G14" s="240"/>
    </row>
    <row r="15" spans="1:7" ht="44.25" x14ac:dyDescent="0.25">
      <c r="A15" s="244">
        <v>2</v>
      </c>
      <c r="B15" s="36" t="s">
        <v>117</v>
      </c>
      <c r="C15" s="44"/>
      <c r="D15" s="44"/>
      <c r="E15" s="33"/>
      <c r="F15" s="34">
        <f t="shared" si="0"/>
        <v>0</v>
      </c>
      <c r="G15" s="240"/>
    </row>
    <row r="16" spans="1:7" ht="30" x14ac:dyDescent="0.25">
      <c r="A16" s="241">
        <v>2.1</v>
      </c>
      <c r="B16" s="55" t="s">
        <v>134</v>
      </c>
      <c r="C16" s="48">
        <v>32</v>
      </c>
      <c r="D16" s="47" t="s">
        <v>119</v>
      </c>
      <c r="E16" s="37"/>
      <c r="F16" s="38"/>
      <c r="G16" s="242"/>
    </row>
    <row r="17" spans="1:7" ht="15.75" x14ac:dyDescent="0.25">
      <c r="A17" s="243"/>
      <c r="B17" s="35" t="s">
        <v>91</v>
      </c>
      <c r="C17" s="44"/>
      <c r="D17" s="44"/>
      <c r="E17" s="33"/>
      <c r="F17" s="34">
        <f t="shared" si="0"/>
        <v>0</v>
      </c>
      <c r="G17" s="240"/>
    </row>
    <row r="18" spans="1:7" ht="15.75" x14ac:dyDescent="0.25">
      <c r="A18" s="244">
        <v>3</v>
      </c>
      <c r="B18" s="46" t="s">
        <v>118</v>
      </c>
      <c r="C18" s="44"/>
      <c r="D18" s="44"/>
      <c r="E18" s="33"/>
      <c r="F18" s="34">
        <f t="shared" si="0"/>
        <v>0</v>
      </c>
      <c r="G18" s="240"/>
    </row>
    <row r="19" spans="1:7" ht="30" x14ac:dyDescent="0.25">
      <c r="A19" s="241">
        <v>3.1</v>
      </c>
      <c r="B19" s="56" t="s">
        <v>125</v>
      </c>
      <c r="C19" s="49">
        <v>2</v>
      </c>
      <c r="D19" s="41" t="s">
        <v>124</v>
      </c>
      <c r="E19" s="37"/>
      <c r="F19" s="38"/>
      <c r="G19" s="242"/>
    </row>
    <row r="20" spans="1:7" ht="15.75" x14ac:dyDescent="0.25">
      <c r="A20" s="245">
        <v>3.2</v>
      </c>
      <c r="B20" s="57" t="s">
        <v>135</v>
      </c>
      <c r="C20" s="50">
        <v>2</v>
      </c>
      <c r="D20" s="42" t="s">
        <v>124</v>
      </c>
      <c r="E20" s="39"/>
      <c r="F20" s="40"/>
      <c r="G20" s="246"/>
    </row>
    <row r="21" spans="1:7" ht="15.75" x14ac:dyDescent="0.25">
      <c r="A21" s="245">
        <v>3.3</v>
      </c>
      <c r="B21" s="76" t="s">
        <v>138</v>
      </c>
      <c r="C21" s="50">
        <v>2</v>
      </c>
      <c r="D21" s="42" t="s">
        <v>124</v>
      </c>
      <c r="E21" s="39"/>
      <c r="F21" s="40">
        <f t="shared" si="0"/>
        <v>0</v>
      </c>
      <c r="G21" s="246"/>
    </row>
    <row r="22" spans="1:7" ht="15.75" x14ac:dyDescent="0.25">
      <c r="A22" s="243"/>
      <c r="B22" s="46" t="s">
        <v>92</v>
      </c>
      <c r="C22" s="44"/>
      <c r="D22" s="44"/>
      <c r="E22" s="33"/>
      <c r="F22" s="34">
        <f t="shared" si="0"/>
        <v>0</v>
      </c>
      <c r="G22" s="240"/>
    </row>
    <row r="23" spans="1:7" ht="19.5" thickBot="1" x14ac:dyDescent="0.3">
      <c r="A23" s="304" t="s">
        <v>44</v>
      </c>
      <c r="B23" s="305"/>
      <c r="C23" s="305"/>
      <c r="D23" s="305"/>
      <c r="E23" s="305"/>
      <c r="F23" s="247">
        <f>SUM(F13:F22)</f>
        <v>0</v>
      </c>
      <c r="G23" s="130"/>
    </row>
    <row r="25" spans="1:7" x14ac:dyDescent="0.25">
      <c r="A25" s="259" t="s">
        <v>74</v>
      </c>
      <c r="B25" s="259"/>
    </row>
    <row r="26" spans="1:7" x14ac:dyDescent="0.25">
      <c r="A26" s="259" t="s">
        <v>75</v>
      </c>
      <c r="B26" s="259"/>
    </row>
  </sheetData>
  <protectedRanges>
    <protectedRange sqref="D13:D21" name="Range1_36_1_4_1_1_1_1"/>
  </protectedRanges>
  <mergeCells count="16">
    <mergeCell ref="A25:B25"/>
    <mergeCell ref="A26:B26"/>
    <mergeCell ref="A23:E23"/>
    <mergeCell ref="A1:G1"/>
    <mergeCell ref="A2:G2"/>
    <mergeCell ref="A3:G3"/>
    <mergeCell ref="A4:G4"/>
    <mergeCell ref="A6:B6"/>
    <mergeCell ref="A7:G7"/>
    <mergeCell ref="A8:A9"/>
    <mergeCell ref="B8:B9"/>
    <mergeCell ref="E8:F8"/>
    <mergeCell ref="G8:G9"/>
    <mergeCell ref="A5:G5"/>
    <mergeCell ref="C8:C9"/>
    <mergeCell ref="D8:D9"/>
  </mergeCells>
  <printOptions horizontalCentered="1"/>
  <pageMargins left="0.45" right="0.45" top="0.41" bottom="1.03" header="0.3" footer="0.54"/>
  <pageSetup paperSize="9" scale="95" orientation="landscape" r:id="rId1"/>
  <headerFooter>
    <oddFooter>&amp;L&amp;G&amp;C&amp;G&amp;RPackage 9 (Butwal)Page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view="pageBreakPreview" zoomScaleNormal="96" zoomScaleSheetLayoutView="100" workbookViewId="0">
      <selection activeCell="C11" sqref="C11"/>
    </sheetView>
  </sheetViews>
  <sheetFormatPr defaultRowHeight="15" x14ac:dyDescent="0.25"/>
  <cols>
    <col min="1" max="1" width="10" style="17" customWidth="1"/>
    <col min="2" max="2" width="44.5703125" style="17" customWidth="1"/>
    <col min="3" max="3" width="17.42578125" style="173" customWidth="1"/>
    <col min="4" max="4" width="19.28515625" style="17" customWidth="1"/>
    <col min="5" max="5" width="20.7109375" style="17" customWidth="1"/>
    <col min="6" max="6" width="22.5703125" style="17" customWidth="1"/>
    <col min="7" max="7" width="9.140625" style="17"/>
    <col min="8" max="8" width="13.42578125" style="17" customWidth="1"/>
    <col min="9" max="16384" width="9.140625" style="17"/>
  </cols>
  <sheetData>
    <row r="1" spans="1:5" ht="15.75" customHeight="1" x14ac:dyDescent="0.25">
      <c r="A1" s="307" t="s">
        <v>0</v>
      </c>
      <c r="B1" s="307"/>
      <c r="C1" s="307"/>
      <c r="D1" s="307"/>
      <c r="E1" s="307"/>
    </row>
    <row r="2" spans="1:5" ht="15.75" customHeight="1" x14ac:dyDescent="0.25">
      <c r="A2" s="308" t="str">
        <f>'SC-1'!A2:I2</f>
        <v>Transmission Directorate</v>
      </c>
      <c r="B2" s="308"/>
      <c r="C2" s="308"/>
      <c r="D2" s="308"/>
      <c r="E2" s="308"/>
    </row>
    <row r="3" spans="1:5" ht="15.75" customHeight="1" x14ac:dyDescent="0.25">
      <c r="A3" s="307" t="str">
        <f>'SC-1'!A3:I3</f>
        <v>Procurement of Supply, Installation, Testing and Commissioning of Power Transformers at Various Substations</v>
      </c>
      <c r="B3" s="307"/>
      <c r="C3" s="307"/>
      <c r="D3" s="307"/>
      <c r="E3" s="307"/>
    </row>
    <row r="4" spans="1:5" ht="15.75" customHeight="1" x14ac:dyDescent="0.25">
      <c r="A4" s="308" t="s">
        <v>47</v>
      </c>
      <c r="B4" s="308"/>
      <c r="C4" s="308"/>
      <c r="D4" s="308"/>
      <c r="E4" s="308"/>
    </row>
    <row r="5" spans="1:5" ht="8.25" customHeight="1" x14ac:dyDescent="0.25">
      <c r="A5" s="194"/>
      <c r="B5" s="194"/>
      <c r="C5" s="194"/>
      <c r="D5" s="194"/>
      <c r="E5" s="194"/>
    </row>
    <row r="6" spans="1:5" ht="19.5" customHeight="1" x14ac:dyDescent="0.25">
      <c r="A6" s="313" t="str">
        <f>'SC-4B'!A5:G5</f>
        <v>Tender No. Re-GOD/2078/079-14; Package 9 : Butwal Substation</v>
      </c>
      <c r="B6" s="313"/>
      <c r="C6" s="313"/>
      <c r="D6" s="313"/>
      <c r="E6" s="313"/>
    </row>
    <row r="7" spans="1:5" ht="15.75" customHeight="1" x14ac:dyDescent="0.25">
      <c r="A7" s="157" t="s">
        <v>36</v>
      </c>
      <c r="B7" s="194"/>
      <c r="C7" s="194"/>
    </row>
    <row r="8" spans="1:5" ht="15.75" thickBot="1" x14ac:dyDescent="0.3">
      <c r="C8" s="143"/>
      <c r="D8" s="250"/>
      <c r="E8" s="141"/>
    </row>
    <row r="9" spans="1:5" ht="31.5" customHeight="1" x14ac:dyDescent="0.25">
      <c r="A9" s="175" t="s">
        <v>37</v>
      </c>
      <c r="B9" s="158" t="s">
        <v>3</v>
      </c>
      <c r="C9" s="249" t="s">
        <v>83</v>
      </c>
      <c r="D9" s="251" t="s">
        <v>80</v>
      </c>
      <c r="E9" s="252" t="s">
        <v>4</v>
      </c>
    </row>
    <row r="10" spans="1:5" ht="41.25" customHeight="1" x14ac:dyDescent="0.25">
      <c r="A10" s="159">
        <v>1</v>
      </c>
      <c r="B10" s="160" t="s">
        <v>73</v>
      </c>
      <c r="C10" s="161"/>
      <c r="D10" s="10"/>
      <c r="E10" s="253"/>
    </row>
    <row r="11" spans="1:5" s="131" customFormat="1" ht="45" x14ac:dyDescent="0.25">
      <c r="A11" s="159">
        <v>2</v>
      </c>
      <c r="B11" s="162" t="s">
        <v>72</v>
      </c>
      <c r="C11" s="163"/>
      <c r="D11" s="8"/>
      <c r="E11" s="253"/>
    </row>
    <row r="12" spans="1:5" s="131" customFormat="1" x14ac:dyDescent="0.25">
      <c r="A12" s="159">
        <v>3</v>
      </c>
      <c r="B12" s="160" t="s">
        <v>38</v>
      </c>
      <c r="C12" s="164"/>
      <c r="D12" s="8"/>
      <c r="E12" s="253"/>
    </row>
    <row r="13" spans="1:5" s="131" customFormat="1" x14ac:dyDescent="0.25">
      <c r="A13" s="159">
        <v>4</v>
      </c>
      <c r="B13" s="160" t="s">
        <v>163</v>
      </c>
      <c r="C13" s="163"/>
      <c r="D13" s="8"/>
      <c r="E13" s="253"/>
    </row>
    <row r="14" spans="1:5" s="131" customFormat="1" x14ac:dyDescent="0.25">
      <c r="A14" s="165" t="s">
        <v>41</v>
      </c>
      <c r="B14" s="166" t="s">
        <v>160</v>
      </c>
      <c r="C14" s="167"/>
      <c r="D14" s="167"/>
      <c r="E14" s="253"/>
    </row>
    <row r="15" spans="1:5" s="131" customFormat="1" x14ac:dyDescent="0.25">
      <c r="A15" s="165" t="s">
        <v>39</v>
      </c>
      <c r="B15" s="166" t="s">
        <v>42</v>
      </c>
      <c r="C15" s="167"/>
      <c r="D15" s="167"/>
      <c r="E15" s="253"/>
    </row>
    <row r="16" spans="1:5" s="131" customFormat="1" ht="30" customHeight="1" x14ac:dyDescent="0.25">
      <c r="A16" s="168"/>
      <c r="B16" s="162" t="s">
        <v>40</v>
      </c>
      <c r="C16" s="169"/>
      <c r="D16" s="169"/>
      <c r="E16" s="170"/>
    </row>
    <row r="17" spans="1:6" s="131" customFormat="1" x14ac:dyDescent="0.25">
      <c r="A17" s="309" t="s">
        <v>49</v>
      </c>
      <c r="B17" s="310"/>
      <c r="C17" s="171"/>
      <c r="D17" s="254"/>
      <c r="E17" s="255"/>
    </row>
    <row r="18" spans="1:6" ht="15.75" thickBot="1" x14ac:dyDescent="0.3">
      <c r="A18" s="311" t="s">
        <v>46</v>
      </c>
      <c r="B18" s="312"/>
      <c r="C18" s="174"/>
      <c r="D18" s="256"/>
      <c r="E18" s="257"/>
      <c r="F18" s="156"/>
    </row>
    <row r="20" spans="1:6" x14ac:dyDescent="0.25">
      <c r="A20" s="259" t="s">
        <v>74</v>
      </c>
      <c r="B20" s="259"/>
      <c r="C20" s="105"/>
      <c r="D20" s="105"/>
      <c r="E20" s="107"/>
    </row>
    <row r="21" spans="1:6" x14ac:dyDescent="0.25">
      <c r="A21" s="259" t="s">
        <v>75</v>
      </c>
      <c r="B21" s="259"/>
      <c r="C21" s="105"/>
      <c r="D21" s="105"/>
      <c r="E21" s="107"/>
    </row>
    <row r="22" spans="1:6" ht="18" x14ac:dyDescent="0.25">
      <c r="A22" s="108"/>
      <c r="C22" s="107"/>
      <c r="D22" s="107"/>
      <c r="E22" s="107"/>
    </row>
    <row r="23" spans="1:6" x14ac:dyDescent="0.25">
      <c r="C23" s="172"/>
    </row>
    <row r="40" spans="4:4" x14ac:dyDescent="0.25">
      <c r="D40" s="209"/>
    </row>
  </sheetData>
  <mergeCells count="9">
    <mergeCell ref="A20:B20"/>
    <mergeCell ref="A21:B21"/>
    <mergeCell ref="A3:E3"/>
    <mergeCell ref="A4:E4"/>
    <mergeCell ref="A1:E1"/>
    <mergeCell ref="A2:E2"/>
    <mergeCell ref="A17:B17"/>
    <mergeCell ref="A18:B18"/>
    <mergeCell ref="A6:E6"/>
  </mergeCells>
  <printOptions horizontalCentered="1"/>
  <pageMargins left="0.76" right="0.24" top="1.05" bottom="1.02" header="0.39" footer="0.43"/>
  <pageSetup paperSize="9" scale="105" fitToHeight="0" orientation="landscape" r:id="rId1"/>
  <headerFooter>
    <oddFooter>&amp;L&amp;G&amp;C&amp;G&amp;RPackage 9 (Butwal)Page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view="pageBreakPreview" zoomScaleSheetLayoutView="100" workbookViewId="0">
      <selection activeCell="D7" sqref="D7:E7"/>
    </sheetView>
  </sheetViews>
  <sheetFormatPr defaultRowHeight="12.75" x14ac:dyDescent="0.2"/>
  <cols>
    <col min="1" max="1" width="5.7109375" style="19" bestFit="1" customWidth="1"/>
    <col min="2" max="2" width="34.5703125" style="19" customWidth="1"/>
    <col min="3" max="3" width="10.7109375" style="19" customWidth="1"/>
    <col min="4" max="4" width="18.85546875" style="19" customWidth="1"/>
    <col min="5" max="5" width="20.42578125" style="19" customWidth="1"/>
    <col min="6" max="6" width="19.5703125" style="19" customWidth="1"/>
    <col min="7" max="257" width="9.140625" style="19"/>
    <col min="258" max="258" width="23.140625" style="19" customWidth="1"/>
    <col min="259" max="259" width="9.140625" style="19"/>
    <col min="260" max="260" width="16.85546875" style="19" customWidth="1"/>
    <col min="261" max="261" width="18.5703125" style="19" customWidth="1"/>
    <col min="262" max="262" width="14.5703125" style="19" customWidth="1"/>
    <col min="263" max="513" width="9.140625" style="19"/>
    <col min="514" max="514" width="23.140625" style="19" customWidth="1"/>
    <col min="515" max="515" width="9.140625" style="19"/>
    <col min="516" max="516" width="16.85546875" style="19" customWidth="1"/>
    <col min="517" max="517" width="18.5703125" style="19" customWidth="1"/>
    <col min="518" max="518" width="14.5703125" style="19" customWidth="1"/>
    <col min="519" max="769" width="9.140625" style="19"/>
    <col min="770" max="770" width="23.140625" style="19" customWidth="1"/>
    <col min="771" max="771" width="9.140625" style="19"/>
    <col min="772" max="772" width="16.85546875" style="19" customWidth="1"/>
    <col min="773" max="773" width="18.5703125" style="19" customWidth="1"/>
    <col min="774" max="774" width="14.5703125" style="19" customWidth="1"/>
    <col min="775" max="1025" width="9.140625" style="19"/>
    <col min="1026" max="1026" width="23.140625" style="19" customWidth="1"/>
    <col min="1027" max="1027" width="9.140625" style="19"/>
    <col min="1028" max="1028" width="16.85546875" style="19" customWidth="1"/>
    <col min="1029" max="1029" width="18.5703125" style="19" customWidth="1"/>
    <col min="1030" max="1030" width="14.5703125" style="19" customWidth="1"/>
    <col min="1031" max="1281" width="9.140625" style="19"/>
    <col min="1282" max="1282" width="23.140625" style="19" customWidth="1"/>
    <col min="1283" max="1283" width="9.140625" style="19"/>
    <col min="1284" max="1284" width="16.85546875" style="19" customWidth="1"/>
    <col min="1285" max="1285" width="18.5703125" style="19" customWidth="1"/>
    <col min="1286" max="1286" width="14.5703125" style="19" customWidth="1"/>
    <col min="1287" max="1537" width="9.140625" style="19"/>
    <col min="1538" max="1538" width="23.140625" style="19" customWidth="1"/>
    <col min="1539" max="1539" width="9.140625" style="19"/>
    <col min="1540" max="1540" width="16.85546875" style="19" customWidth="1"/>
    <col min="1541" max="1541" width="18.5703125" style="19" customWidth="1"/>
    <col min="1542" max="1542" width="14.5703125" style="19" customWidth="1"/>
    <col min="1543" max="1793" width="9.140625" style="19"/>
    <col min="1794" max="1794" width="23.140625" style="19" customWidth="1"/>
    <col min="1795" max="1795" width="9.140625" style="19"/>
    <col min="1796" max="1796" width="16.85546875" style="19" customWidth="1"/>
    <col min="1797" max="1797" width="18.5703125" style="19" customWidth="1"/>
    <col min="1798" max="1798" width="14.5703125" style="19" customWidth="1"/>
    <col min="1799" max="2049" width="9.140625" style="19"/>
    <col min="2050" max="2050" width="23.140625" style="19" customWidth="1"/>
    <col min="2051" max="2051" width="9.140625" style="19"/>
    <col min="2052" max="2052" width="16.85546875" style="19" customWidth="1"/>
    <col min="2053" max="2053" width="18.5703125" style="19" customWidth="1"/>
    <col min="2054" max="2054" width="14.5703125" style="19" customWidth="1"/>
    <col min="2055" max="2305" width="9.140625" style="19"/>
    <col min="2306" max="2306" width="23.140625" style="19" customWidth="1"/>
    <col min="2307" max="2307" width="9.140625" style="19"/>
    <col min="2308" max="2308" width="16.85546875" style="19" customWidth="1"/>
    <col min="2309" max="2309" width="18.5703125" style="19" customWidth="1"/>
    <col min="2310" max="2310" width="14.5703125" style="19" customWidth="1"/>
    <col min="2311" max="2561" width="9.140625" style="19"/>
    <col min="2562" max="2562" width="23.140625" style="19" customWidth="1"/>
    <col min="2563" max="2563" width="9.140625" style="19"/>
    <col min="2564" max="2564" width="16.85546875" style="19" customWidth="1"/>
    <col min="2565" max="2565" width="18.5703125" style="19" customWidth="1"/>
    <col min="2566" max="2566" width="14.5703125" style="19" customWidth="1"/>
    <col min="2567" max="2817" width="9.140625" style="19"/>
    <col min="2818" max="2818" width="23.140625" style="19" customWidth="1"/>
    <col min="2819" max="2819" width="9.140625" style="19"/>
    <col min="2820" max="2820" width="16.85546875" style="19" customWidth="1"/>
    <col min="2821" max="2821" width="18.5703125" style="19" customWidth="1"/>
    <col min="2822" max="2822" width="14.5703125" style="19" customWidth="1"/>
    <col min="2823" max="3073" width="9.140625" style="19"/>
    <col min="3074" max="3074" width="23.140625" style="19" customWidth="1"/>
    <col min="3075" max="3075" width="9.140625" style="19"/>
    <col min="3076" max="3076" width="16.85546875" style="19" customWidth="1"/>
    <col min="3077" max="3077" width="18.5703125" style="19" customWidth="1"/>
    <col min="3078" max="3078" width="14.5703125" style="19" customWidth="1"/>
    <col min="3079" max="3329" width="9.140625" style="19"/>
    <col min="3330" max="3330" width="23.140625" style="19" customWidth="1"/>
    <col min="3331" max="3331" width="9.140625" style="19"/>
    <col min="3332" max="3332" width="16.85546875" style="19" customWidth="1"/>
    <col min="3333" max="3333" width="18.5703125" style="19" customWidth="1"/>
    <col min="3334" max="3334" width="14.5703125" style="19" customWidth="1"/>
    <col min="3335" max="3585" width="9.140625" style="19"/>
    <col min="3586" max="3586" width="23.140625" style="19" customWidth="1"/>
    <col min="3587" max="3587" width="9.140625" style="19"/>
    <col min="3588" max="3588" width="16.85546875" style="19" customWidth="1"/>
    <col min="3589" max="3589" width="18.5703125" style="19" customWidth="1"/>
    <col min="3590" max="3590" width="14.5703125" style="19" customWidth="1"/>
    <col min="3591" max="3841" width="9.140625" style="19"/>
    <col min="3842" max="3842" width="23.140625" style="19" customWidth="1"/>
    <col min="3843" max="3843" width="9.140625" style="19"/>
    <col min="3844" max="3844" width="16.85546875" style="19" customWidth="1"/>
    <col min="3845" max="3845" width="18.5703125" style="19" customWidth="1"/>
    <col min="3846" max="3846" width="14.5703125" style="19" customWidth="1"/>
    <col min="3847" max="4097" width="9.140625" style="19"/>
    <col min="4098" max="4098" width="23.140625" style="19" customWidth="1"/>
    <col min="4099" max="4099" width="9.140625" style="19"/>
    <col min="4100" max="4100" width="16.85546875" style="19" customWidth="1"/>
    <col min="4101" max="4101" width="18.5703125" style="19" customWidth="1"/>
    <col min="4102" max="4102" width="14.5703125" style="19" customWidth="1"/>
    <col min="4103" max="4353" width="9.140625" style="19"/>
    <col min="4354" max="4354" width="23.140625" style="19" customWidth="1"/>
    <col min="4355" max="4355" width="9.140625" style="19"/>
    <col min="4356" max="4356" width="16.85546875" style="19" customWidth="1"/>
    <col min="4357" max="4357" width="18.5703125" style="19" customWidth="1"/>
    <col min="4358" max="4358" width="14.5703125" style="19" customWidth="1"/>
    <col min="4359" max="4609" width="9.140625" style="19"/>
    <col min="4610" max="4610" width="23.140625" style="19" customWidth="1"/>
    <col min="4611" max="4611" width="9.140625" style="19"/>
    <col min="4612" max="4612" width="16.85546875" style="19" customWidth="1"/>
    <col min="4613" max="4613" width="18.5703125" style="19" customWidth="1"/>
    <col min="4614" max="4614" width="14.5703125" style="19" customWidth="1"/>
    <col min="4615" max="4865" width="9.140625" style="19"/>
    <col min="4866" max="4866" width="23.140625" style="19" customWidth="1"/>
    <col min="4867" max="4867" width="9.140625" style="19"/>
    <col min="4868" max="4868" width="16.85546875" style="19" customWidth="1"/>
    <col min="4869" max="4869" width="18.5703125" style="19" customWidth="1"/>
    <col min="4870" max="4870" width="14.5703125" style="19" customWidth="1"/>
    <col min="4871" max="5121" width="9.140625" style="19"/>
    <col min="5122" max="5122" width="23.140625" style="19" customWidth="1"/>
    <col min="5123" max="5123" width="9.140625" style="19"/>
    <col min="5124" max="5124" width="16.85546875" style="19" customWidth="1"/>
    <col min="5125" max="5125" width="18.5703125" style="19" customWidth="1"/>
    <col min="5126" max="5126" width="14.5703125" style="19" customWidth="1"/>
    <col min="5127" max="5377" width="9.140625" style="19"/>
    <col min="5378" max="5378" width="23.140625" style="19" customWidth="1"/>
    <col min="5379" max="5379" width="9.140625" style="19"/>
    <col min="5380" max="5380" width="16.85546875" style="19" customWidth="1"/>
    <col min="5381" max="5381" width="18.5703125" style="19" customWidth="1"/>
    <col min="5382" max="5382" width="14.5703125" style="19" customWidth="1"/>
    <col min="5383" max="5633" width="9.140625" style="19"/>
    <col min="5634" max="5634" width="23.140625" style="19" customWidth="1"/>
    <col min="5635" max="5635" width="9.140625" style="19"/>
    <col min="5636" max="5636" width="16.85546875" style="19" customWidth="1"/>
    <col min="5637" max="5637" width="18.5703125" style="19" customWidth="1"/>
    <col min="5638" max="5638" width="14.5703125" style="19" customWidth="1"/>
    <col min="5639" max="5889" width="9.140625" style="19"/>
    <col min="5890" max="5890" width="23.140625" style="19" customWidth="1"/>
    <col min="5891" max="5891" width="9.140625" style="19"/>
    <col min="5892" max="5892" width="16.85546875" style="19" customWidth="1"/>
    <col min="5893" max="5893" width="18.5703125" style="19" customWidth="1"/>
    <col min="5894" max="5894" width="14.5703125" style="19" customWidth="1"/>
    <col min="5895" max="6145" width="9.140625" style="19"/>
    <col min="6146" max="6146" width="23.140625" style="19" customWidth="1"/>
    <col min="6147" max="6147" width="9.140625" style="19"/>
    <col min="6148" max="6148" width="16.85546875" style="19" customWidth="1"/>
    <col min="6149" max="6149" width="18.5703125" style="19" customWidth="1"/>
    <col min="6150" max="6150" width="14.5703125" style="19" customWidth="1"/>
    <col min="6151" max="6401" width="9.140625" style="19"/>
    <col min="6402" max="6402" width="23.140625" style="19" customWidth="1"/>
    <col min="6403" max="6403" width="9.140625" style="19"/>
    <col min="6404" max="6404" width="16.85546875" style="19" customWidth="1"/>
    <col min="6405" max="6405" width="18.5703125" style="19" customWidth="1"/>
    <col min="6406" max="6406" width="14.5703125" style="19" customWidth="1"/>
    <col min="6407" max="6657" width="9.140625" style="19"/>
    <col min="6658" max="6658" width="23.140625" style="19" customWidth="1"/>
    <col min="6659" max="6659" width="9.140625" style="19"/>
    <col min="6660" max="6660" width="16.85546875" style="19" customWidth="1"/>
    <col min="6661" max="6661" width="18.5703125" style="19" customWidth="1"/>
    <col min="6662" max="6662" width="14.5703125" style="19" customWidth="1"/>
    <col min="6663" max="6913" width="9.140625" style="19"/>
    <col min="6914" max="6914" width="23.140625" style="19" customWidth="1"/>
    <col min="6915" max="6915" width="9.140625" style="19"/>
    <col min="6916" max="6916" width="16.85546875" style="19" customWidth="1"/>
    <col min="6917" max="6917" width="18.5703125" style="19" customWidth="1"/>
    <col min="6918" max="6918" width="14.5703125" style="19" customWidth="1"/>
    <col min="6919" max="7169" width="9.140625" style="19"/>
    <col min="7170" max="7170" width="23.140625" style="19" customWidth="1"/>
    <col min="7171" max="7171" width="9.140625" style="19"/>
    <col min="7172" max="7172" width="16.85546875" style="19" customWidth="1"/>
    <col min="7173" max="7173" width="18.5703125" style="19" customWidth="1"/>
    <col min="7174" max="7174" width="14.5703125" style="19" customWidth="1"/>
    <col min="7175" max="7425" width="9.140625" style="19"/>
    <col min="7426" max="7426" width="23.140625" style="19" customWidth="1"/>
    <col min="7427" max="7427" width="9.140625" style="19"/>
    <col min="7428" max="7428" width="16.85546875" style="19" customWidth="1"/>
    <col min="7429" max="7429" width="18.5703125" style="19" customWidth="1"/>
    <col min="7430" max="7430" width="14.5703125" style="19" customWidth="1"/>
    <col min="7431" max="7681" width="9.140625" style="19"/>
    <col min="7682" max="7682" width="23.140625" style="19" customWidth="1"/>
    <col min="7683" max="7683" width="9.140625" style="19"/>
    <col min="7684" max="7684" width="16.85546875" style="19" customWidth="1"/>
    <col min="7685" max="7685" width="18.5703125" style="19" customWidth="1"/>
    <col min="7686" max="7686" width="14.5703125" style="19" customWidth="1"/>
    <col min="7687" max="7937" width="9.140625" style="19"/>
    <col min="7938" max="7938" width="23.140625" style="19" customWidth="1"/>
    <col min="7939" max="7939" width="9.140625" style="19"/>
    <col min="7940" max="7940" width="16.85546875" style="19" customWidth="1"/>
    <col min="7941" max="7941" width="18.5703125" style="19" customWidth="1"/>
    <col min="7942" max="7942" width="14.5703125" style="19" customWidth="1"/>
    <col min="7943" max="8193" width="9.140625" style="19"/>
    <col min="8194" max="8194" width="23.140625" style="19" customWidth="1"/>
    <col min="8195" max="8195" width="9.140625" style="19"/>
    <col min="8196" max="8196" width="16.85546875" style="19" customWidth="1"/>
    <col min="8197" max="8197" width="18.5703125" style="19" customWidth="1"/>
    <col min="8198" max="8198" width="14.5703125" style="19" customWidth="1"/>
    <col min="8199" max="8449" width="9.140625" style="19"/>
    <col min="8450" max="8450" width="23.140625" style="19" customWidth="1"/>
    <col min="8451" max="8451" width="9.140625" style="19"/>
    <col min="8452" max="8452" width="16.85546875" style="19" customWidth="1"/>
    <col min="8453" max="8453" width="18.5703125" style="19" customWidth="1"/>
    <col min="8454" max="8454" width="14.5703125" style="19" customWidth="1"/>
    <col min="8455" max="8705" width="9.140625" style="19"/>
    <col min="8706" max="8706" width="23.140625" style="19" customWidth="1"/>
    <col min="8707" max="8707" width="9.140625" style="19"/>
    <col min="8708" max="8708" width="16.85546875" style="19" customWidth="1"/>
    <col min="8709" max="8709" width="18.5703125" style="19" customWidth="1"/>
    <col min="8710" max="8710" width="14.5703125" style="19" customWidth="1"/>
    <col min="8711" max="8961" width="9.140625" style="19"/>
    <col min="8962" max="8962" width="23.140625" style="19" customWidth="1"/>
    <col min="8963" max="8963" width="9.140625" style="19"/>
    <col min="8964" max="8964" width="16.85546875" style="19" customWidth="1"/>
    <col min="8965" max="8965" width="18.5703125" style="19" customWidth="1"/>
    <col min="8966" max="8966" width="14.5703125" style="19" customWidth="1"/>
    <col min="8967" max="9217" width="9.140625" style="19"/>
    <col min="9218" max="9218" width="23.140625" style="19" customWidth="1"/>
    <col min="9219" max="9219" width="9.140625" style="19"/>
    <col min="9220" max="9220" width="16.85546875" style="19" customWidth="1"/>
    <col min="9221" max="9221" width="18.5703125" style="19" customWidth="1"/>
    <col min="9222" max="9222" width="14.5703125" style="19" customWidth="1"/>
    <col min="9223" max="9473" width="9.140625" style="19"/>
    <col min="9474" max="9474" width="23.140625" style="19" customWidth="1"/>
    <col min="9475" max="9475" width="9.140625" style="19"/>
    <col min="9476" max="9476" width="16.85546875" style="19" customWidth="1"/>
    <col min="9477" max="9477" width="18.5703125" style="19" customWidth="1"/>
    <col min="9478" max="9478" width="14.5703125" style="19" customWidth="1"/>
    <col min="9479" max="9729" width="9.140625" style="19"/>
    <col min="9730" max="9730" width="23.140625" style="19" customWidth="1"/>
    <col min="9731" max="9731" width="9.140625" style="19"/>
    <col min="9732" max="9732" width="16.85546875" style="19" customWidth="1"/>
    <col min="9733" max="9733" width="18.5703125" style="19" customWidth="1"/>
    <col min="9734" max="9734" width="14.5703125" style="19" customWidth="1"/>
    <col min="9735" max="9985" width="9.140625" style="19"/>
    <col min="9986" max="9986" width="23.140625" style="19" customWidth="1"/>
    <col min="9987" max="9987" width="9.140625" style="19"/>
    <col min="9988" max="9988" width="16.85546875" style="19" customWidth="1"/>
    <col min="9989" max="9989" width="18.5703125" style="19" customWidth="1"/>
    <col min="9990" max="9990" width="14.5703125" style="19" customWidth="1"/>
    <col min="9991" max="10241" width="9.140625" style="19"/>
    <col min="10242" max="10242" width="23.140625" style="19" customWidth="1"/>
    <col min="10243" max="10243" width="9.140625" style="19"/>
    <col min="10244" max="10244" width="16.85546875" style="19" customWidth="1"/>
    <col min="10245" max="10245" width="18.5703125" style="19" customWidth="1"/>
    <col min="10246" max="10246" width="14.5703125" style="19" customWidth="1"/>
    <col min="10247" max="10497" width="9.140625" style="19"/>
    <col min="10498" max="10498" width="23.140625" style="19" customWidth="1"/>
    <col min="10499" max="10499" width="9.140625" style="19"/>
    <col min="10500" max="10500" width="16.85546875" style="19" customWidth="1"/>
    <col min="10501" max="10501" width="18.5703125" style="19" customWidth="1"/>
    <col min="10502" max="10502" width="14.5703125" style="19" customWidth="1"/>
    <col min="10503" max="10753" width="9.140625" style="19"/>
    <col min="10754" max="10754" width="23.140625" style="19" customWidth="1"/>
    <col min="10755" max="10755" width="9.140625" style="19"/>
    <col min="10756" max="10756" width="16.85546875" style="19" customWidth="1"/>
    <col min="10757" max="10757" width="18.5703125" style="19" customWidth="1"/>
    <col min="10758" max="10758" width="14.5703125" style="19" customWidth="1"/>
    <col min="10759" max="11009" width="9.140625" style="19"/>
    <col min="11010" max="11010" width="23.140625" style="19" customWidth="1"/>
    <col min="11011" max="11011" width="9.140625" style="19"/>
    <col min="11012" max="11012" width="16.85546875" style="19" customWidth="1"/>
    <col min="11013" max="11013" width="18.5703125" style="19" customWidth="1"/>
    <col min="11014" max="11014" width="14.5703125" style="19" customWidth="1"/>
    <col min="11015" max="11265" width="9.140625" style="19"/>
    <col min="11266" max="11266" width="23.140625" style="19" customWidth="1"/>
    <col min="11267" max="11267" width="9.140625" style="19"/>
    <col min="11268" max="11268" width="16.85546875" style="19" customWidth="1"/>
    <col min="11269" max="11269" width="18.5703125" style="19" customWidth="1"/>
    <col min="11270" max="11270" width="14.5703125" style="19" customWidth="1"/>
    <col min="11271" max="11521" width="9.140625" style="19"/>
    <col min="11522" max="11522" width="23.140625" style="19" customWidth="1"/>
    <col min="11523" max="11523" width="9.140625" style="19"/>
    <col min="11524" max="11524" width="16.85546875" style="19" customWidth="1"/>
    <col min="11525" max="11525" width="18.5703125" style="19" customWidth="1"/>
    <col min="11526" max="11526" width="14.5703125" style="19" customWidth="1"/>
    <col min="11527" max="11777" width="9.140625" style="19"/>
    <col min="11778" max="11778" width="23.140625" style="19" customWidth="1"/>
    <col min="11779" max="11779" width="9.140625" style="19"/>
    <col min="11780" max="11780" width="16.85546875" style="19" customWidth="1"/>
    <col min="11781" max="11781" width="18.5703125" style="19" customWidth="1"/>
    <col min="11782" max="11782" width="14.5703125" style="19" customWidth="1"/>
    <col min="11783" max="12033" width="9.140625" style="19"/>
    <col min="12034" max="12034" width="23.140625" style="19" customWidth="1"/>
    <col min="12035" max="12035" width="9.140625" style="19"/>
    <col min="12036" max="12036" width="16.85546875" style="19" customWidth="1"/>
    <col min="12037" max="12037" width="18.5703125" style="19" customWidth="1"/>
    <col min="12038" max="12038" width="14.5703125" style="19" customWidth="1"/>
    <col min="12039" max="12289" width="9.140625" style="19"/>
    <col min="12290" max="12290" width="23.140625" style="19" customWidth="1"/>
    <col min="12291" max="12291" width="9.140625" style="19"/>
    <col min="12292" max="12292" width="16.85546875" style="19" customWidth="1"/>
    <col min="12293" max="12293" width="18.5703125" style="19" customWidth="1"/>
    <col min="12294" max="12294" width="14.5703125" style="19" customWidth="1"/>
    <col min="12295" max="12545" width="9.140625" style="19"/>
    <col min="12546" max="12546" width="23.140625" style="19" customWidth="1"/>
    <col min="12547" max="12547" width="9.140625" style="19"/>
    <col min="12548" max="12548" width="16.85546875" style="19" customWidth="1"/>
    <col min="12549" max="12549" width="18.5703125" style="19" customWidth="1"/>
    <col min="12550" max="12550" width="14.5703125" style="19" customWidth="1"/>
    <col min="12551" max="12801" width="9.140625" style="19"/>
    <col min="12802" max="12802" width="23.140625" style="19" customWidth="1"/>
    <col min="12803" max="12803" width="9.140625" style="19"/>
    <col min="12804" max="12804" width="16.85546875" style="19" customWidth="1"/>
    <col min="12805" max="12805" width="18.5703125" style="19" customWidth="1"/>
    <col min="12806" max="12806" width="14.5703125" style="19" customWidth="1"/>
    <col min="12807" max="13057" width="9.140625" style="19"/>
    <col min="13058" max="13058" width="23.140625" style="19" customWidth="1"/>
    <col min="13059" max="13059" width="9.140625" style="19"/>
    <col min="13060" max="13060" width="16.85546875" style="19" customWidth="1"/>
    <col min="13061" max="13061" width="18.5703125" style="19" customWidth="1"/>
    <col min="13062" max="13062" width="14.5703125" style="19" customWidth="1"/>
    <col min="13063" max="13313" width="9.140625" style="19"/>
    <col min="13314" max="13314" width="23.140625" style="19" customWidth="1"/>
    <col min="13315" max="13315" width="9.140625" style="19"/>
    <col min="13316" max="13316" width="16.85546875" style="19" customWidth="1"/>
    <col min="13317" max="13317" width="18.5703125" style="19" customWidth="1"/>
    <col min="13318" max="13318" width="14.5703125" style="19" customWidth="1"/>
    <col min="13319" max="13569" width="9.140625" style="19"/>
    <col min="13570" max="13570" width="23.140625" style="19" customWidth="1"/>
    <col min="13571" max="13571" width="9.140625" style="19"/>
    <col min="13572" max="13572" width="16.85546875" style="19" customWidth="1"/>
    <col min="13573" max="13573" width="18.5703125" style="19" customWidth="1"/>
    <col min="13574" max="13574" width="14.5703125" style="19" customWidth="1"/>
    <col min="13575" max="13825" width="9.140625" style="19"/>
    <col min="13826" max="13826" width="23.140625" style="19" customWidth="1"/>
    <col min="13827" max="13827" width="9.140625" style="19"/>
    <col min="13828" max="13828" width="16.85546875" style="19" customWidth="1"/>
    <col min="13829" max="13829" width="18.5703125" style="19" customWidth="1"/>
    <col min="13830" max="13830" width="14.5703125" style="19" customWidth="1"/>
    <col min="13831" max="14081" width="9.140625" style="19"/>
    <col min="14082" max="14082" width="23.140625" style="19" customWidth="1"/>
    <col min="14083" max="14083" width="9.140625" style="19"/>
    <col min="14084" max="14084" width="16.85546875" style="19" customWidth="1"/>
    <col min="14085" max="14085" width="18.5703125" style="19" customWidth="1"/>
    <col min="14086" max="14086" width="14.5703125" style="19" customWidth="1"/>
    <col min="14087" max="14337" width="9.140625" style="19"/>
    <col min="14338" max="14338" width="23.140625" style="19" customWidth="1"/>
    <col min="14339" max="14339" width="9.140625" style="19"/>
    <col min="14340" max="14340" width="16.85546875" style="19" customWidth="1"/>
    <col min="14341" max="14341" width="18.5703125" style="19" customWidth="1"/>
    <col min="14342" max="14342" width="14.5703125" style="19" customWidth="1"/>
    <col min="14343" max="14593" width="9.140625" style="19"/>
    <col min="14594" max="14594" width="23.140625" style="19" customWidth="1"/>
    <col min="14595" max="14595" width="9.140625" style="19"/>
    <col min="14596" max="14596" width="16.85546875" style="19" customWidth="1"/>
    <col min="14597" max="14597" width="18.5703125" style="19" customWidth="1"/>
    <col min="14598" max="14598" width="14.5703125" style="19" customWidth="1"/>
    <col min="14599" max="14849" width="9.140625" style="19"/>
    <col min="14850" max="14850" width="23.140625" style="19" customWidth="1"/>
    <col min="14851" max="14851" width="9.140625" style="19"/>
    <col min="14852" max="14852" width="16.85546875" style="19" customWidth="1"/>
    <col min="14853" max="14853" width="18.5703125" style="19" customWidth="1"/>
    <col min="14854" max="14854" width="14.5703125" style="19" customWidth="1"/>
    <col min="14855" max="15105" width="9.140625" style="19"/>
    <col min="15106" max="15106" width="23.140625" style="19" customWidth="1"/>
    <col min="15107" max="15107" width="9.140625" style="19"/>
    <col min="15108" max="15108" width="16.85546875" style="19" customWidth="1"/>
    <col min="15109" max="15109" width="18.5703125" style="19" customWidth="1"/>
    <col min="15110" max="15110" width="14.5703125" style="19" customWidth="1"/>
    <col min="15111" max="15361" width="9.140625" style="19"/>
    <col min="15362" max="15362" width="23.140625" style="19" customWidth="1"/>
    <col min="15363" max="15363" width="9.140625" style="19"/>
    <col min="15364" max="15364" width="16.85546875" style="19" customWidth="1"/>
    <col min="15365" max="15365" width="18.5703125" style="19" customWidth="1"/>
    <col min="15366" max="15366" width="14.5703125" style="19" customWidth="1"/>
    <col min="15367" max="15617" width="9.140625" style="19"/>
    <col min="15618" max="15618" width="23.140625" style="19" customWidth="1"/>
    <col min="15619" max="15619" width="9.140625" style="19"/>
    <col min="15620" max="15620" width="16.85546875" style="19" customWidth="1"/>
    <col min="15621" max="15621" width="18.5703125" style="19" customWidth="1"/>
    <col min="15622" max="15622" width="14.5703125" style="19" customWidth="1"/>
    <col min="15623" max="15873" width="9.140625" style="19"/>
    <col min="15874" max="15874" width="23.140625" style="19" customWidth="1"/>
    <col min="15875" max="15875" width="9.140625" style="19"/>
    <col min="15876" max="15876" width="16.85546875" style="19" customWidth="1"/>
    <col min="15877" max="15877" width="18.5703125" style="19" customWidth="1"/>
    <col min="15878" max="15878" width="14.5703125" style="19" customWidth="1"/>
    <col min="15879" max="16129" width="9.140625" style="19"/>
    <col min="16130" max="16130" width="23.140625" style="19" customWidth="1"/>
    <col min="16131" max="16131" width="9.140625" style="19"/>
    <col min="16132" max="16132" width="16.85546875" style="19" customWidth="1"/>
    <col min="16133" max="16133" width="18.5703125" style="19" customWidth="1"/>
    <col min="16134" max="16134" width="14.5703125" style="19" customWidth="1"/>
    <col min="16135" max="16384" width="9.140625" style="19"/>
  </cols>
  <sheetData>
    <row r="1" spans="1:6" ht="15.75" x14ac:dyDescent="0.25">
      <c r="A1" s="290" t="str">
        <f>'SC-5'!A1:E1</f>
        <v>Nepal Electricity Authority</v>
      </c>
      <c r="B1" s="290"/>
      <c r="C1" s="290"/>
      <c r="D1" s="290"/>
      <c r="E1" s="290"/>
      <c r="F1" s="290"/>
    </row>
    <row r="2" spans="1:6" ht="15.75" x14ac:dyDescent="0.25">
      <c r="A2" s="290" t="str">
        <f>'SC-5'!A2:E2</f>
        <v>Transmission Directorate</v>
      </c>
      <c r="B2" s="290"/>
      <c r="C2" s="290"/>
      <c r="D2" s="290"/>
      <c r="E2" s="290"/>
      <c r="F2" s="290"/>
    </row>
    <row r="3" spans="1:6" ht="31.5" customHeight="1" x14ac:dyDescent="0.2">
      <c r="A3" s="291" t="str">
        <f>'SC-5'!A3:E3</f>
        <v>Procurement of Supply, Installation, Testing and Commissioning of Power Transformers at Various Substations</v>
      </c>
      <c r="B3" s="291"/>
      <c r="C3" s="291"/>
      <c r="D3" s="291"/>
      <c r="E3" s="291"/>
      <c r="F3" s="291"/>
    </row>
    <row r="4" spans="1:6" ht="27.75" customHeight="1" x14ac:dyDescent="0.2">
      <c r="A4" s="292" t="s">
        <v>47</v>
      </c>
      <c r="B4" s="292"/>
      <c r="C4" s="292"/>
      <c r="D4" s="292"/>
      <c r="E4" s="292"/>
      <c r="F4" s="292"/>
    </row>
    <row r="5" spans="1:6" ht="15.75" x14ac:dyDescent="0.2">
      <c r="A5" s="326" t="str">
        <f>'SC-5'!A6:E6</f>
        <v>Tender No. Re-GOD/2078/079-14; Package 9 : Butwal Substation</v>
      </c>
      <c r="B5" s="326"/>
      <c r="C5" s="326"/>
      <c r="D5" s="326"/>
      <c r="E5" s="326"/>
      <c r="F5" s="326"/>
    </row>
    <row r="6" spans="1:6" ht="16.5" thickBot="1" x14ac:dyDescent="0.25">
      <c r="A6" s="317" t="s">
        <v>33</v>
      </c>
      <c r="B6" s="317"/>
      <c r="C6" s="317"/>
      <c r="D6" s="317"/>
      <c r="E6" s="317"/>
      <c r="F6" s="317"/>
    </row>
    <row r="7" spans="1:6" ht="15" customHeight="1" x14ac:dyDescent="0.2">
      <c r="A7" s="318" t="s">
        <v>18</v>
      </c>
      <c r="B7" s="320" t="s">
        <v>3</v>
      </c>
      <c r="C7" s="320" t="s">
        <v>19</v>
      </c>
      <c r="D7" s="322" t="s">
        <v>143</v>
      </c>
      <c r="E7" s="323"/>
      <c r="F7" s="324" t="s">
        <v>144</v>
      </c>
    </row>
    <row r="8" spans="1:6" ht="31.5" x14ac:dyDescent="0.2">
      <c r="A8" s="319"/>
      <c r="B8" s="321"/>
      <c r="C8" s="321"/>
      <c r="D8" s="195" t="s">
        <v>34</v>
      </c>
      <c r="E8" s="195" t="s">
        <v>35</v>
      </c>
      <c r="F8" s="325"/>
    </row>
    <row r="9" spans="1:6" ht="15.75" x14ac:dyDescent="0.2">
      <c r="A9" s="182" t="s">
        <v>7</v>
      </c>
      <c r="B9" s="176" t="s">
        <v>8</v>
      </c>
      <c r="C9" s="176" t="s">
        <v>9</v>
      </c>
      <c r="D9" s="176" t="s">
        <v>10</v>
      </c>
      <c r="E9" s="176" t="s">
        <v>11</v>
      </c>
      <c r="F9" s="183" t="s">
        <v>32</v>
      </c>
    </row>
    <row r="10" spans="1:6" ht="15.75" x14ac:dyDescent="0.2">
      <c r="A10" s="182"/>
      <c r="B10" s="176"/>
      <c r="C10" s="176"/>
      <c r="D10" s="176"/>
      <c r="E10" s="177"/>
      <c r="F10" s="183"/>
    </row>
    <row r="11" spans="1:6" ht="15.75" x14ac:dyDescent="0.2">
      <c r="A11" s="182"/>
      <c r="B11" s="176"/>
      <c r="C11" s="176"/>
      <c r="D11" s="176"/>
      <c r="E11" s="177"/>
      <c r="F11" s="183"/>
    </row>
    <row r="12" spans="1:6" ht="15.75" x14ac:dyDescent="0.2">
      <c r="A12" s="182"/>
      <c r="B12" s="176"/>
      <c r="C12" s="176"/>
      <c r="D12" s="176"/>
      <c r="E12" s="177"/>
      <c r="F12" s="183"/>
    </row>
    <row r="13" spans="1:6" ht="15.75" x14ac:dyDescent="0.2">
      <c r="A13" s="182"/>
      <c r="B13" s="176"/>
      <c r="C13" s="176"/>
      <c r="D13" s="176"/>
      <c r="E13" s="177"/>
      <c r="F13" s="183"/>
    </row>
    <row r="14" spans="1:6" ht="15.75" x14ac:dyDescent="0.2">
      <c r="A14" s="182"/>
      <c r="B14" s="176"/>
      <c r="C14" s="176"/>
      <c r="D14" s="176"/>
      <c r="E14" s="177"/>
      <c r="F14" s="183"/>
    </row>
    <row r="15" spans="1:6" ht="15.75" x14ac:dyDescent="0.2">
      <c r="A15" s="182"/>
      <c r="B15" s="176"/>
      <c r="C15" s="176"/>
      <c r="D15" s="176"/>
      <c r="E15" s="177"/>
      <c r="F15" s="183"/>
    </row>
    <row r="16" spans="1:6" ht="15.75" x14ac:dyDescent="0.2">
      <c r="A16" s="182"/>
      <c r="B16" s="176"/>
      <c r="C16" s="176"/>
      <c r="D16" s="176"/>
      <c r="E16" s="177"/>
      <c r="F16" s="183"/>
    </row>
    <row r="17" spans="1:6" ht="15.75" x14ac:dyDescent="0.2">
      <c r="A17" s="182"/>
      <c r="B17" s="176"/>
      <c r="C17" s="176"/>
      <c r="D17" s="176"/>
      <c r="E17" s="177"/>
      <c r="F17" s="183"/>
    </row>
    <row r="18" spans="1:6" ht="15.75" x14ac:dyDescent="0.2">
      <c r="A18" s="182"/>
      <c r="B18" s="176"/>
      <c r="C18" s="176"/>
      <c r="D18" s="176"/>
      <c r="E18" s="177"/>
      <c r="F18" s="183"/>
    </row>
    <row r="19" spans="1:6" ht="15.75" x14ac:dyDescent="0.2">
      <c r="A19" s="182"/>
      <c r="B19" s="176"/>
      <c r="C19" s="176"/>
      <c r="D19" s="176"/>
      <c r="E19" s="177"/>
      <c r="F19" s="183"/>
    </row>
    <row r="20" spans="1:6" ht="15.75" x14ac:dyDescent="0.2">
      <c r="A20" s="182"/>
      <c r="B20" s="176"/>
      <c r="C20" s="176"/>
      <c r="D20" s="176"/>
      <c r="E20" s="177"/>
      <c r="F20" s="183"/>
    </row>
    <row r="21" spans="1:6" ht="15.75" x14ac:dyDescent="0.2">
      <c r="A21" s="182"/>
      <c r="B21" s="176"/>
      <c r="C21" s="176"/>
      <c r="D21" s="176"/>
      <c r="E21" s="177"/>
      <c r="F21" s="183"/>
    </row>
    <row r="22" spans="1:6" ht="15.75" x14ac:dyDescent="0.2">
      <c r="A22" s="182"/>
      <c r="B22" s="176"/>
      <c r="C22" s="176"/>
      <c r="D22" s="176"/>
      <c r="E22" s="177"/>
      <c r="F22" s="183"/>
    </row>
    <row r="23" spans="1:6" ht="15.75" x14ac:dyDescent="0.2">
      <c r="A23" s="182"/>
      <c r="B23" s="176"/>
      <c r="C23" s="176"/>
      <c r="D23" s="176"/>
      <c r="E23" s="177"/>
      <c r="F23" s="183"/>
    </row>
    <row r="24" spans="1:6" ht="15.75" x14ac:dyDescent="0.2">
      <c r="A24" s="182"/>
      <c r="B24" s="176"/>
      <c r="C24" s="176"/>
      <c r="D24" s="176"/>
      <c r="E24" s="177"/>
      <c r="F24" s="183"/>
    </row>
    <row r="25" spans="1:6" ht="15.75" x14ac:dyDescent="0.2">
      <c r="A25" s="182"/>
      <c r="B25" s="176"/>
      <c r="C25" s="176"/>
      <c r="D25" s="176"/>
      <c r="E25" s="177"/>
      <c r="F25" s="183"/>
    </row>
    <row r="26" spans="1:6" ht="15.75" x14ac:dyDescent="0.2">
      <c r="A26" s="182"/>
      <c r="B26" s="176"/>
      <c r="C26" s="176"/>
      <c r="D26" s="176"/>
      <c r="E26" s="177"/>
      <c r="F26" s="183"/>
    </row>
    <row r="27" spans="1:6" ht="15.75" x14ac:dyDescent="0.25">
      <c r="A27" s="184" t="s">
        <v>26</v>
      </c>
      <c r="B27" s="178" t="s">
        <v>26</v>
      </c>
      <c r="C27" s="179" t="s">
        <v>26</v>
      </c>
      <c r="D27" s="180"/>
      <c r="E27" s="181"/>
      <c r="F27" s="185"/>
    </row>
    <row r="28" spans="1:6" ht="16.5" thickBot="1" x14ac:dyDescent="0.3">
      <c r="A28" s="314" t="s">
        <v>28</v>
      </c>
      <c r="B28" s="315"/>
      <c r="C28" s="315"/>
      <c r="D28" s="315"/>
      <c r="E28" s="316"/>
      <c r="F28" s="186"/>
    </row>
    <row r="30" spans="1:6" ht="14.25" x14ac:dyDescent="0.2">
      <c r="A30" s="259" t="s">
        <v>74</v>
      </c>
      <c r="B30" s="259"/>
    </row>
    <row r="31" spans="1:6" ht="14.25" x14ac:dyDescent="0.2">
      <c r="A31" s="259" t="s">
        <v>75</v>
      </c>
      <c r="B31" s="259"/>
    </row>
  </sheetData>
  <mergeCells count="14">
    <mergeCell ref="A30:B30"/>
    <mergeCell ref="A31:B31"/>
    <mergeCell ref="A28:E28"/>
    <mergeCell ref="A1:F1"/>
    <mergeCell ref="A2:F2"/>
    <mergeCell ref="A3:F3"/>
    <mergeCell ref="A4:F4"/>
    <mergeCell ref="A6:F6"/>
    <mergeCell ref="A7:A8"/>
    <mergeCell ref="B7:B8"/>
    <mergeCell ref="C7:C8"/>
    <mergeCell ref="D7:E7"/>
    <mergeCell ref="F7:F8"/>
    <mergeCell ref="A5:F5"/>
  </mergeCells>
  <printOptions horizontalCentered="1"/>
  <pageMargins left="0.51" right="0.4" top="0.75" bottom="1.08" header="0.3" footer="0.3"/>
  <pageSetup paperSize="9" scale="82" orientation="portrait" r:id="rId1"/>
  <headerFooter>
    <oddFooter>&amp;L&amp;G&amp;C&amp;G&amp;RPackage 9 (Butwal)Page &amp;P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13</vt:i4>
      </vt:variant>
    </vt:vector>
  </HeadingPairs>
  <TitlesOfParts>
    <vt:vector size="21" baseType="lpstr">
      <vt:lpstr>PREAMBLE</vt:lpstr>
      <vt:lpstr>SC-1</vt:lpstr>
      <vt:lpstr>SC-2</vt:lpstr>
      <vt:lpstr>SC-3</vt:lpstr>
      <vt:lpstr>SC-4A</vt:lpstr>
      <vt:lpstr>SC-4B</vt:lpstr>
      <vt:lpstr>SC-5</vt:lpstr>
      <vt:lpstr>SC-6</vt:lpstr>
      <vt:lpstr>PREAMBLE!_Toc106000132</vt:lpstr>
      <vt:lpstr>'SC-1'!Print_Area</vt:lpstr>
      <vt:lpstr>'SC-2'!Print_Area</vt:lpstr>
      <vt:lpstr>'SC-3'!Print_Area</vt:lpstr>
      <vt:lpstr>'SC-4A'!Print_Area</vt:lpstr>
      <vt:lpstr>'SC-4B'!Print_Area</vt:lpstr>
      <vt:lpstr>'SC-5'!Print_Area</vt:lpstr>
      <vt:lpstr>'SC-1'!Print_Titles</vt:lpstr>
      <vt:lpstr>'SC-2'!Print_Titles</vt:lpstr>
      <vt:lpstr>'SC-3'!Print_Titles</vt:lpstr>
      <vt:lpstr>'SC-4A'!Print_Titles</vt:lpstr>
      <vt:lpstr>'SC-4B'!Print_Titles</vt:lpstr>
      <vt:lpstr>'SC-6'!Print_Titles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Shukra Devkota</dc:creator>
  <cp:lastModifiedBy>Lenovo</cp:lastModifiedBy>
  <cp:lastPrinted>2023-03-07T05:12:44Z</cp:lastPrinted>
  <dcterms:created xsi:type="dcterms:W3CDTF">2017-02-06T01:52:24Z</dcterms:created>
  <dcterms:modified xsi:type="dcterms:W3CDTF">2023-03-07T05:12:48Z</dcterms:modified>
</cp:coreProperties>
</file>